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/>
  <mc:AlternateContent xmlns:mc="http://schemas.openxmlformats.org/markup-compatibility/2006">
    <mc:Choice Requires="x15">
      <x15ac:absPath xmlns:x15ac="http://schemas.microsoft.com/office/spreadsheetml/2010/11/ac" url="\\servarq\licitacoes\2024\CONCORRÊNCIA PÚBLICA\CP xx-2024 - Ampliação de esgoto e água (CEFER 2)\"/>
    </mc:Choice>
  </mc:AlternateContent>
  <xr:revisionPtr revIDLastSave="0" documentId="8_{ED90189D-DD10-4904-B371-272745D31F4C}" xr6:coauthVersionLast="47" xr6:coauthVersionMax="47" xr10:uidLastSave="{00000000-0000-0000-0000-000000000000}"/>
  <bookViews>
    <workbookView xWindow="6375" yWindow="345" windowWidth="21600" windowHeight="13050" tabRatio="500" firstSheet="1" activeTab="2" xr2:uid="{278EFEC6-3E60-4387-AF59-96AB240A0758}"/>
  </bookViews>
  <sheets>
    <sheet name="MEMÓRIA DE CALCULO" sheetId="5" r:id="rId1"/>
    <sheet name="CÁLCULO BDI" sheetId="4" r:id="rId2"/>
    <sheet name="PLANILHA ORÇAMENTÁRIA " sheetId="1" r:id="rId3"/>
    <sheet name="CRONOGRAMA FÍSICO-FINANCEIRO" sheetId="2" r:id="rId4"/>
  </sheets>
  <definedNames>
    <definedName name="_xlnm._FilterDatabase" localSheetId="2" hidden="1">'PLANILHA ORÇAMENTÁRIA '!$A$13:$K$56</definedName>
    <definedName name="Excel_BuiltIn__FilterDatabase" localSheetId="2">'PLANILHA ORÇAMENTÁRIA '!$A$13:$K$56</definedName>
    <definedName name="Excel_BuiltIn_Print_Titles" localSheetId="0">'MEMÓRIA DE CALCULO'!$10:$13</definedName>
    <definedName name="Excel_BuiltIn_Print_Titles" localSheetId="2">'PLANILHA ORÇAMENTÁRIA '!$13:$13</definedName>
    <definedName name="_xlnm.Print_Titles" localSheetId="0">'MEMÓRIA DE CALCULO'!$10:$13</definedName>
    <definedName name="_xlnm.Print_Titles" localSheetId="2">'PLANILHA ORÇAMENTÁRIA '!$13:$13</definedName>
  </definedNames>
  <calcPr calcId="191029" fullCalcOnLoad="1"/>
</workbook>
</file>

<file path=xl/calcChain.xml><?xml version="1.0" encoding="utf-8"?>
<calcChain xmlns="http://schemas.openxmlformats.org/spreadsheetml/2006/main">
  <c r="J96" i="5" l="1"/>
  <c r="J94" i="5"/>
  <c r="J92" i="5"/>
  <c r="J84" i="5"/>
  <c r="J81" i="5"/>
  <c r="J79" i="5"/>
  <c r="J77" i="5"/>
  <c r="J75" i="5"/>
  <c r="J73" i="5"/>
  <c r="J71" i="5"/>
  <c r="J68" i="5"/>
  <c r="J66" i="5"/>
  <c r="J62" i="5"/>
  <c r="J60" i="5"/>
  <c r="J58" i="5"/>
  <c r="J56" i="5"/>
  <c r="J54" i="5"/>
  <c r="J50" i="5"/>
  <c r="J45" i="5"/>
  <c r="J43" i="5"/>
  <c r="J41" i="5"/>
  <c r="J39" i="5"/>
  <c r="J37" i="5"/>
  <c r="J33" i="5"/>
  <c r="J31" i="5"/>
  <c r="J25" i="5"/>
  <c r="J21" i="5"/>
  <c r="J19" i="5"/>
  <c r="J14" i="5"/>
  <c r="C58" i="5"/>
  <c r="J16" i="5"/>
  <c r="J12" i="5"/>
  <c r="K14" i="4"/>
  <c r="K13" i="4"/>
  <c r="K12" i="4"/>
  <c r="K11" i="4"/>
  <c r="L13" i="4" s="1"/>
  <c r="L14" i="4" s="1"/>
  <c r="M14" i="4" s="1"/>
  <c r="J15" i="1"/>
  <c r="K15" i="1"/>
  <c r="C16" i="1"/>
  <c r="C17" i="1" s="1"/>
  <c r="J16" i="1"/>
  <c r="K16" i="1"/>
  <c r="J17" i="1"/>
  <c r="K17" i="1" s="1"/>
  <c r="K14" i="1" s="1"/>
  <c r="J19" i="1"/>
  <c r="K19" i="1"/>
  <c r="A20" i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B20" i="1"/>
  <c r="B21" i="1"/>
  <c r="B22" i="1"/>
  <c r="B23" i="1" s="1"/>
  <c r="B24" i="1" s="1"/>
  <c r="B25" i="1" s="1"/>
  <c r="B26" i="1" s="1"/>
  <c r="B27" i="1" s="1"/>
  <c r="B28" i="1" s="1"/>
  <c r="B29" i="1" s="1"/>
  <c r="B30" i="1" s="1"/>
  <c r="B31" i="1" s="1"/>
  <c r="B32" i="1" s="1"/>
  <c r="C20" i="1"/>
  <c r="C21" i="1" s="1"/>
  <c r="C22" i="1" s="1"/>
  <c r="C23" i="1" s="1"/>
  <c r="C24" i="1" s="1"/>
  <c r="C25" i="1" s="1"/>
  <c r="C26" i="1" s="1"/>
  <c r="C27" i="1" s="1"/>
  <c r="C28" i="1" s="1"/>
  <c r="C29" i="1" s="1"/>
  <c r="C30" i="1" s="1"/>
  <c r="C31" i="1" s="1"/>
  <c r="C32" i="1" s="1"/>
  <c r="J20" i="1"/>
  <c r="K20" i="1" s="1"/>
  <c r="J21" i="1"/>
  <c r="K21" i="1" s="1"/>
  <c r="J22" i="1"/>
  <c r="K22" i="1" s="1"/>
  <c r="J23" i="1"/>
  <c r="K23" i="1"/>
  <c r="J24" i="1"/>
  <c r="K24" i="1"/>
  <c r="J25" i="1"/>
  <c r="K25" i="1"/>
  <c r="J26" i="1"/>
  <c r="K26" i="1" s="1"/>
  <c r="J27" i="1"/>
  <c r="K27" i="1" s="1"/>
  <c r="J28" i="1"/>
  <c r="K28" i="1" s="1"/>
  <c r="J29" i="1"/>
  <c r="K29" i="1"/>
  <c r="J30" i="1"/>
  <c r="K30" i="1"/>
  <c r="J31" i="1"/>
  <c r="K31" i="1"/>
  <c r="J32" i="1"/>
  <c r="K32" i="1" s="1"/>
  <c r="J34" i="1"/>
  <c r="K34" i="1" s="1"/>
  <c r="C35" i="1"/>
  <c r="C36" i="1" s="1"/>
  <c r="C37" i="1" s="1"/>
  <c r="C38" i="1" s="1"/>
  <c r="C39" i="1" s="1"/>
  <c r="C40" i="1" s="1"/>
  <c r="C41" i="1" s="1"/>
  <c r="C42" i="1" s="1"/>
  <c r="C43" i="1" s="1"/>
  <c r="J35" i="1"/>
  <c r="K35" i="1" s="1"/>
  <c r="J36" i="1"/>
  <c r="K36" i="1"/>
  <c r="J37" i="1"/>
  <c r="K37" i="1" s="1"/>
  <c r="J38" i="1"/>
  <c r="K38" i="1"/>
  <c r="J39" i="1"/>
  <c r="K39" i="1" s="1"/>
  <c r="J40" i="1"/>
  <c r="K40" i="1"/>
  <c r="J41" i="1"/>
  <c r="K41" i="1"/>
  <c r="J42" i="1"/>
  <c r="K42" i="1"/>
  <c r="J43" i="1"/>
  <c r="K43" i="1" s="1"/>
  <c r="J44" i="1"/>
  <c r="K44" i="1"/>
  <c r="A46" i="1"/>
  <c r="A47" i="1" s="1"/>
  <c r="A48" i="1" s="1"/>
  <c r="A49" i="1" s="1"/>
  <c r="A50" i="1" s="1"/>
  <c r="A51" i="1" s="1"/>
  <c r="J46" i="1"/>
  <c r="K46" i="1"/>
  <c r="C47" i="1"/>
  <c r="J47" i="1"/>
  <c r="K47" i="1" s="1"/>
  <c r="C48" i="1"/>
  <c r="C49" i="1"/>
  <c r="C50" i="1" s="1"/>
  <c r="C51" i="1" s="1"/>
  <c r="J48" i="1"/>
  <c r="K48" i="1" s="1"/>
  <c r="J49" i="1"/>
  <c r="K49" i="1"/>
  <c r="J50" i="1"/>
  <c r="K50" i="1" s="1"/>
  <c r="G51" i="1"/>
  <c r="J51" i="1"/>
  <c r="K51" i="1"/>
  <c r="J53" i="1"/>
  <c r="K53" i="1"/>
  <c r="B54" i="1"/>
  <c r="B55" i="1" s="1"/>
  <c r="B56" i="1" s="1"/>
  <c r="B57" i="1" s="1"/>
  <c r="B58" i="1" s="1"/>
  <c r="B59" i="1" s="1"/>
  <c r="C54" i="1"/>
  <c r="C55" i="1" s="1"/>
  <c r="C56" i="1" s="1"/>
  <c r="C57" i="1" s="1"/>
  <c r="C58" i="1" s="1"/>
  <c r="C59" i="1" s="1"/>
  <c r="J54" i="1"/>
  <c r="K54" i="1"/>
  <c r="A55" i="1"/>
  <c r="A56" i="1" s="1"/>
  <c r="A57" i="1" s="1"/>
  <c r="A58" i="1" s="1"/>
  <c r="A59" i="1" s="1"/>
  <c r="J55" i="1"/>
  <c r="K55" i="1"/>
  <c r="J56" i="1"/>
  <c r="K56" i="1" s="1"/>
  <c r="J57" i="1"/>
  <c r="K57" i="1"/>
  <c r="J58" i="1"/>
  <c r="K58" i="1" s="1"/>
  <c r="J59" i="1"/>
  <c r="K59" i="1"/>
  <c r="I13" i="2" l="1"/>
  <c r="K18" i="1"/>
  <c r="I16" i="2" s="1"/>
  <c r="K33" i="1"/>
  <c r="I19" i="2" s="1"/>
  <c r="C19" i="2" s="1"/>
  <c r="C21" i="2" s="1"/>
  <c r="K52" i="1"/>
  <c r="I25" i="2" s="1"/>
  <c r="K45" i="1"/>
  <c r="I22" i="2" s="1"/>
  <c r="C25" i="2" l="1"/>
  <c r="C27" i="2" s="1"/>
  <c r="D25" i="2"/>
  <c r="C22" i="2"/>
  <c r="C24" i="2" s="1"/>
  <c r="C16" i="2"/>
  <c r="C18" i="2" s="1"/>
  <c r="I28" i="2"/>
  <c r="C13" i="2"/>
  <c r="K60" i="1"/>
  <c r="D16" i="2" l="1"/>
  <c r="D18" i="2" s="1"/>
  <c r="D22" i="2"/>
  <c r="C15" i="2"/>
  <c r="C28" i="2"/>
  <c r="D13" i="2"/>
  <c r="D28" i="2" s="1"/>
  <c r="D29" i="2" s="1"/>
  <c r="D24" i="2"/>
  <c r="D27" i="2"/>
  <c r="C29" i="2" l="1"/>
  <c r="C31" i="2" s="1"/>
  <c r="D31" i="2" s="1"/>
  <c r="C30" i="2"/>
  <c r="D30" i="2" s="1"/>
  <c r="D15" i="2"/>
</calcChain>
</file>

<file path=xl/sharedStrings.xml><?xml version="1.0" encoding="utf-8"?>
<sst xmlns="http://schemas.openxmlformats.org/spreadsheetml/2006/main" count="528" uniqueCount="237">
  <si>
    <r>
      <rPr>
        <b/>
        <sz val="15"/>
        <rFont val="Calibri"/>
        <family val="2"/>
      </rPr>
      <t xml:space="preserve">
PREFEITURA DE PORTO FERREIRA
</t>
    </r>
    <r>
      <rPr>
        <b/>
        <sz val="13"/>
        <rFont val="Calibri"/>
        <family val="2"/>
      </rPr>
      <t xml:space="preserve">“A CAPITAL NACIONAL DA CERÂMICA ARTÍSTICA E DA DECORAÇÃO”
</t>
    </r>
    <r>
      <rPr>
        <b/>
        <sz val="12"/>
        <rFont val="Calibri"/>
        <family val="2"/>
      </rPr>
      <t xml:space="preserve">SECRETARIA DE OBRAS E DESENVOLVIMENTO URBANO
</t>
    </r>
  </si>
  <si>
    <t>Objeto</t>
  </si>
  <si>
    <t>Execução de Rede Coletora de Esgoto e Abastecimento de Água Potável</t>
  </si>
  <si>
    <t>Endereço:</t>
  </si>
  <si>
    <t>Av. Júlio de Oliveira Dorta S/N</t>
  </si>
  <si>
    <t xml:space="preserve">Local </t>
  </si>
  <si>
    <t>Fonte:</t>
  </si>
  <si>
    <t>BDI:</t>
  </si>
  <si>
    <t>BDI - 23,64% conforme memorial de calculo</t>
  </si>
  <si>
    <t>ART:</t>
  </si>
  <si>
    <t>PLANILHA ORÇAMENTÁRIA</t>
  </si>
  <si>
    <t>ITEM</t>
  </si>
  <si>
    <t>CÓDIGO</t>
  </si>
  <si>
    <t>FONTE</t>
  </si>
  <si>
    <t>DESCRIÇÃO</t>
  </si>
  <si>
    <t>UNID.</t>
  </si>
  <si>
    <t>QUANTIDADE</t>
  </si>
  <si>
    <t>CUSTO UNIT.</t>
  </si>
  <si>
    <t>CUSTO UNIT. C/ BDI</t>
  </si>
  <si>
    <t>TOTAL</t>
  </si>
  <si>
    <t>1.</t>
  </si>
  <si>
    <t>ADMINISTRAÇÃO E CANTEIRO DE OBRAS</t>
  </si>
  <si>
    <t>02.08.050</t>
  </si>
  <si>
    <t>CDHU</t>
  </si>
  <si>
    <t xml:space="preserve">
Placa em lona com impressão digital e estrutura em madeira
</t>
  </si>
  <si>
    <t>m²</t>
  </si>
  <si>
    <t>A.14.000.08190
0</t>
  </si>
  <si>
    <t>Banheiro químico, modelo Standard, com limpeza 1 vez por semana e descarte conforme exigências
da CETESB</t>
  </si>
  <si>
    <t>mês</t>
  </si>
  <si>
    <t>02.02.150</t>
  </si>
  <si>
    <t>Locação de container tipo depósito - área mínima de 13,80 m²</t>
  </si>
  <si>
    <t>2.</t>
  </si>
  <si>
    <t>SERVIÇOS PRELIMINARES</t>
  </si>
  <si>
    <t>02.10.040</t>
  </si>
  <si>
    <t>Locação de rede de canalização</t>
  </si>
  <si>
    <t>m</t>
  </si>
  <si>
    <t>01.23.070</t>
  </si>
  <si>
    <t>03.07.010</t>
  </si>
  <si>
    <t>Demolição (levantamento) mecanizada de pavimento asfáltico, inclusive carregamento, transporte até 1 quilômetro e descarregamento</t>
  </si>
  <si>
    <t>05.08.140</t>
  </si>
  <si>
    <t>Transporte em caminhão caçamba, para distâncias superiores ao 20° km (bota fora pavimento 30 Km)</t>
  </si>
  <si>
    <t>m³ x Km</t>
  </si>
  <si>
    <t>07.02.040</t>
  </si>
  <si>
    <t>Escavação mecanizada de valas ou cavas com profundidade de até 3,00 m</t>
  </si>
  <si>
    <t>m³</t>
  </si>
  <si>
    <t>SINAPI</t>
  </si>
  <si>
    <t>Compactação fundo de valas com rolo compressor</t>
  </si>
  <si>
    <t>Transporte em caminhão caçamba, para distâncias superiores ao 20° km (bota fora terra)</t>
  </si>
  <si>
    <t>07.11.020</t>
  </si>
  <si>
    <t>Reaterro compactado mecanizado de vala ou cava com compactador</t>
  </si>
  <si>
    <t>01.20.010</t>
  </si>
  <si>
    <t>unid.</t>
  </si>
  <si>
    <t>01.20.901</t>
  </si>
  <si>
    <t xml:space="preserve">Levantamento planialtimétrico cadastral </t>
  </si>
  <si>
    <t>14.20.010</t>
  </si>
  <si>
    <t>Marco de concreto, elemento para locação de obra</t>
  </si>
  <si>
    <t>01-031-000</t>
  </si>
  <si>
    <t>EDIF</t>
  </si>
  <si>
    <t>ESTAÇÃO TOTAL PRECISÃO 5", TIPO "LEICA" TC-705 OU SIMILAR, INCLUSIVE ACESSÓRIOS</t>
  </si>
  <si>
    <t>h</t>
  </si>
  <si>
    <t xml:space="preserve">B.01.000.010185 </t>
  </si>
  <si>
    <t xml:space="preserve">Topografo </t>
  </si>
  <si>
    <t xml:space="preserve">B.01.000.010160 </t>
  </si>
  <si>
    <t xml:space="preserve">Ajudante de topógrafo </t>
  </si>
  <si>
    <t>3.</t>
  </si>
  <si>
    <t>REDE DE ÁGUA POTÁVEL</t>
  </si>
  <si>
    <t>49.12.140</t>
  </si>
  <si>
    <t>Poço de visita em alvenaria tipo PMSP – balão</t>
  </si>
  <si>
    <t>49.12.120</t>
  </si>
  <si>
    <t>Chaminé para poço de visita tipo PMSP em alvenaria, diâmetro interno 70 cm – pescoço</t>
  </si>
  <si>
    <t>49.06.400</t>
  </si>
  <si>
    <t xml:space="preserve">Tampão em ferro fundido, diâmetro de 600 mm, classe C 250 (ruptura &gt; 250 kN) </t>
  </si>
  <si>
    <t>11.01.100</t>
  </si>
  <si>
    <t>Concreto usinado Fck 20 Mpa</t>
  </si>
  <si>
    <t>11.16.040</t>
  </si>
  <si>
    <t>Lançamento e adensamento de concreto ou massa em fundação</t>
  </si>
  <si>
    <t>10.02.020</t>
  </si>
  <si>
    <t>Armadura em tela soldada de aço</t>
  </si>
  <si>
    <t>Kg</t>
  </si>
  <si>
    <t>SABESP</t>
  </si>
  <si>
    <t>Tubos e conexões PEAD DN até 50 mm</t>
  </si>
  <si>
    <t>Tubos e conexões PEAD DN 63 mm até 110 mm</t>
  </si>
  <si>
    <t>47.06.060</t>
  </si>
  <si>
    <t>Válvula gaveta em ferro fundido com bolsa DN até 150 mm</t>
  </si>
  <si>
    <t>Assentamento simples de tubos e peças de 63 até 125 m.</t>
  </si>
  <si>
    <t xml:space="preserve">ADAPTADOR PVC D=20 MM X 3/4" COM REGISTRO PARA RAMAL PREDIAL </t>
  </si>
  <si>
    <t>4.</t>
  </si>
  <si>
    <t xml:space="preserve">REDE DE ESGOTO SANITÁRIO </t>
  </si>
  <si>
    <t>104.806</t>
  </si>
  <si>
    <t>Tubo, PVC ocre, junta elástica DN 150 mm. AF_06/2022</t>
  </si>
  <si>
    <t>104.805</t>
  </si>
  <si>
    <t>Tubo, PVC ocre, junta elástica DN 100 mm. AF_06/2022</t>
  </si>
  <si>
    <t>104.084</t>
  </si>
  <si>
    <t>Cap PVC ocre, junta elástica DN 100 mm, para coletores predial de esgoto. AF_06/2022</t>
  </si>
  <si>
    <t>49.06.410</t>
  </si>
  <si>
    <t>5.</t>
  </si>
  <si>
    <t>RECOMPOSIÇÃO PAVIMENTO, GUIAS E SARJETAS</t>
  </si>
  <si>
    <t>54.01.210</t>
  </si>
  <si>
    <t xml:space="preserve"> Base de brita graduada</t>
  </si>
  <si>
    <t>54.03.240</t>
  </si>
  <si>
    <t xml:space="preserve"> Imprimação betuminosa impermeabilizante</t>
  </si>
  <si>
    <t>54.03.230</t>
  </si>
  <si>
    <t xml:space="preserve"> Imprimação betuminosa ligante</t>
  </si>
  <si>
    <t>54.03.210</t>
  </si>
  <si>
    <t>Camada de rolamento em concreto betuminoso usinado quente – CBUQ</t>
  </si>
  <si>
    <t>54.06.151</t>
  </si>
  <si>
    <t>Execução de perfil extrusado no local, sem concreto</t>
  </si>
  <si>
    <t>11.01.630</t>
  </si>
  <si>
    <t>Concreto usinado, fck = 25 MPa - para perfil extrudado</t>
  </si>
  <si>
    <t>54.06.040</t>
  </si>
  <si>
    <t>Guia pré-moldada reta tipo PMSP 100 - fck 25 Mpa</t>
  </si>
  <si>
    <t>Rômulo Luís de Lima Ripa</t>
  </si>
  <si>
    <t>Jordi Leonardo D. Puglieri</t>
  </si>
  <si>
    <t>Prefeito Municipal</t>
  </si>
  <si>
    <t>Engº Civil - CREA/SP 5069946263</t>
  </si>
  <si>
    <t>CRONOGRAMA FÍSICO - FINANCEIRO</t>
  </si>
  <si>
    <t>DESCRIÇÃO ATIVIDADE</t>
  </si>
  <si>
    <t>MÊS 1</t>
  </si>
  <si>
    <t>MÊS 2</t>
  </si>
  <si>
    <t>MÊS 3</t>
  </si>
  <si>
    <t>MÊS 4</t>
  </si>
  <si>
    <t>MÊS 5</t>
  </si>
  <si>
    <t>MÊS 6</t>
  </si>
  <si>
    <t>TOTAL MENSAL</t>
  </si>
  <si>
    <t>TOTAL MENSAL  %</t>
  </si>
  <si>
    <t>TOTAL ACUMULADO</t>
  </si>
  <si>
    <t>TOTAL ACUMULADO %</t>
  </si>
  <si>
    <t>CDHU 195; SABESP 11/2023 E SINAPI 03/2024 TODAS  SEM DESONERAÇÃO</t>
  </si>
  <si>
    <t>CDHU 195; SABESP 11/2023 E SINAPI 03/2024  TODAS SEM DESONERAÇÃO</t>
  </si>
  <si>
    <t>Administração e Canteiro de Obras</t>
  </si>
  <si>
    <t>Serviços Preliminares</t>
  </si>
  <si>
    <t>Rede de Água Potavel</t>
  </si>
  <si>
    <t>Rede de Esgoto Sanitário</t>
  </si>
  <si>
    <t>Recomposição Pvimento, Guias e Sarjetas</t>
  </si>
  <si>
    <t>End.</t>
  </si>
  <si>
    <t>ART</t>
  </si>
  <si>
    <t>MEMÓRIA DE CÁLCULO</t>
  </si>
  <si>
    <t>LARGURA</t>
  </si>
  <si>
    <t>ÁREA</t>
  </si>
  <si>
    <t>PLANILHA CÁLCULO BDI</t>
  </si>
  <si>
    <t>Taxa de administração central</t>
  </si>
  <si>
    <t>AC=</t>
  </si>
  <si>
    <t>Taxa de seguro e garantia</t>
  </si>
  <si>
    <t>S=</t>
  </si>
  <si>
    <t>Taxa de riscos</t>
  </si>
  <si>
    <t>R=</t>
  </si>
  <si>
    <t>Taxa de despesas financeiras</t>
  </si>
  <si>
    <t>DF=</t>
  </si>
  <si>
    <t>Taxa de lucro/remuneração</t>
  </si>
  <si>
    <t>L=</t>
  </si>
  <si>
    <t>6.</t>
  </si>
  <si>
    <t xml:space="preserve">PIS, COFINS </t>
  </si>
  <si>
    <t>I=</t>
  </si>
  <si>
    <t>7.</t>
  </si>
  <si>
    <t>ISSQN</t>
  </si>
  <si>
    <t>8.</t>
  </si>
  <si>
    <t>Cont. Prev. s/Rec. Bruta (Lei 128444/13 - Desoneração</t>
  </si>
  <si>
    <t>BDI=</t>
  </si>
  <si>
    <t>(1 + AC + S + R )x(1 + DF)x(1 + L)</t>
  </si>
  <si>
    <t>(1 - I)</t>
  </si>
  <si>
    <t>Eng.Civil - CREA/SP 5069946263</t>
  </si>
  <si>
    <r>
      <t xml:space="preserve">
PREFEITURA DE PORTO FERREIRA
</t>
    </r>
    <r>
      <rPr>
        <b/>
        <sz val="13"/>
        <rFont val="Calibri"/>
        <family val="2"/>
      </rPr>
      <t xml:space="preserve">“A CAPITAL NACIONAL DA CERÂMICA ARTÍSTICA E DA DECORAÇÃO”
</t>
    </r>
    <r>
      <rPr>
        <b/>
        <sz val="12"/>
        <rFont val="Calibri"/>
        <family val="2"/>
      </rPr>
      <t xml:space="preserve">SECRETARIA DE OBRAS E DESENVOLVIMENTO URBANO
</t>
    </r>
  </si>
  <si>
    <t>Porto Ferreira, 10 de Outubro de 2024</t>
  </si>
  <si>
    <t>1.1.1</t>
  </si>
  <si>
    <t>Placa de identificação da obra</t>
  </si>
  <si>
    <t>COMPR.</t>
  </si>
  <si>
    <t>Demolição de piso de concreto</t>
  </si>
  <si>
    <t>1.1.2</t>
  </si>
  <si>
    <t>Locação de container tipo deposito área 13,80 m2</t>
  </si>
  <si>
    <t>MÊS</t>
  </si>
  <si>
    <t>1.1.3</t>
  </si>
  <si>
    <t>Locação de banheiro quimico</t>
  </si>
  <si>
    <t>ESPESSURA</t>
  </si>
  <si>
    <t>2.1.1</t>
  </si>
  <si>
    <t>QUANT.</t>
  </si>
  <si>
    <t>PROF.</t>
  </si>
  <si>
    <t>2.1.2</t>
  </si>
  <si>
    <t>KG/M3</t>
  </si>
  <si>
    <t>3.1.1</t>
  </si>
  <si>
    <t>3.1.2</t>
  </si>
  <si>
    <t>3.1.3</t>
  </si>
  <si>
    <t>4.1.1</t>
  </si>
  <si>
    <t>4.1.2</t>
  </si>
  <si>
    <t>4.1.3</t>
  </si>
  <si>
    <t>4.1.4</t>
  </si>
  <si>
    <t>5.1.1</t>
  </si>
  <si>
    <t>AREA 1</t>
  </si>
  <si>
    <r>
      <t xml:space="preserve">
PREFEITURA DE PORTO FERREIRA
</t>
    </r>
    <r>
      <rPr>
        <b/>
        <sz val="13"/>
        <rFont val="Calibri"/>
        <family val="2"/>
      </rPr>
      <t xml:space="preserve">“A CAPITAL NACIONAL DA CERÂMICA ARTÍSTICA E DA DECORAÇÃO”
</t>
    </r>
    <r>
      <rPr>
        <b/>
        <sz val="12"/>
        <rFont val="Calibri"/>
        <family val="2"/>
      </rPr>
      <t xml:space="preserve">SECRETARIA DE OBRAS E DESENVOLVIMENTO URBANO
</t>
    </r>
    <r>
      <rPr>
        <b/>
        <i/>
        <sz val="6"/>
        <rFont val="Calibri"/>
        <family val="2"/>
      </rPr>
      <t/>
    </r>
  </si>
  <si>
    <t>unid. X mês</t>
  </si>
  <si>
    <t xml:space="preserve">Demarcação de área com disco de corte diamantado
</t>
  </si>
  <si>
    <t>Demarcação de área com disco de corte diamantado</t>
  </si>
  <si>
    <t>2.1.3</t>
  </si>
  <si>
    <t>2.1.4</t>
  </si>
  <si>
    <t>Transporte em caminhão caçamba, para distâncias superiores ao 20° km</t>
  </si>
  <si>
    <t>VOLUME</t>
  </si>
  <si>
    <t>DISTÂNCIA</t>
  </si>
  <si>
    <t>EMP.</t>
  </si>
  <si>
    <t xml:space="preserve">m³ </t>
  </si>
  <si>
    <t xml:space="preserve">Taxa de mobilização e desmobilização de equipamentos para execução de levantamento topográfico
</t>
  </si>
  <si>
    <t>2.1.5</t>
  </si>
  <si>
    <t>2.1.6</t>
  </si>
  <si>
    <t>2.1.7</t>
  </si>
  <si>
    <t>2.1.8</t>
  </si>
  <si>
    <t>2.1.9</t>
  </si>
  <si>
    <t>ESCAVAÇÃO</t>
  </si>
  <si>
    <t>ÁREA TUBO</t>
  </si>
  <si>
    <t>Taxa de mobilização e desmobilização de equipamentos para execução de levantamento topográfico ( locação de lotes)</t>
  </si>
  <si>
    <t xml:space="preserve">unid.  </t>
  </si>
  <si>
    <t xml:space="preserve">Levantamento planialtimétrico cadastral ( locação dos lotes) </t>
  </si>
  <si>
    <t>Marco de concreto, elemento para locação de obra (locação dos lotes)</t>
  </si>
  <si>
    <t xml:space="preserve">ÁREA   </t>
  </si>
  <si>
    <t>DIAS</t>
  </si>
  <si>
    <t>HORA</t>
  </si>
  <si>
    <t>2.1.10</t>
  </si>
  <si>
    <t>2.1.11</t>
  </si>
  <si>
    <t>2.1.12</t>
  </si>
  <si>
    <t>2.1.13</t>
  </si>
  <si>
    <t>2.1.14</t>
  </si>
  <si>
    <t>3.1.4</t>
  </si>
  <si>
    <t xml:space="preserve"> Assentamento simples de tubos e peças de 63 até 125 m.</t>
  </si>
  <si>
    <t>3.1.5</t>
  </si>
  <si>
    <t>3.1.6</t>
  </si>
  <si>
    <t>3.1.7</t>
  </si>
  <si>
    <t>3.1.8</t>
  </si>
  <si>
    <t>3.1.9</t>
  </si>
  <si>
    <t>3.1.10</t>
  </si>
  <si>
    <t>3.1.11</t>
  </si>
  <si>
    <t>REDE DE ESGOTO SANITÁRIO</t>
  </si>
  <si>
    <t>4.1.5</t>
  </si>
  <si>
    <t>4.1.6</t>
  </si>
  <si>
    <t>5.1.2</t>
  </si>
  <si>
    <t>5.1.3</t>
  </si>
  <si>
    <t>CONSUMO/M</t>
  </si>
  <si>
    <t>5.1.4</t>
  </si>
  <si>
    <t>5.1.5</t>
  </si>
  <si>
    <t>5.1.6</t>
  </si>
  <si>
    <t>5.1.7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</si>
</sst>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#,##0.0000"/>
    <numFmt numFmtId="165" formatCode="&quot;R$ &quot;#,##0.00"/>
    <numFmt numFmtId="166" formatCode="[$R$-416]\ #,##0.00;[Red]\-[$R$-416]\ #,##0.00"/>
    <numFmt numFmtId="167" formatCode="00\ 00\ 00"/>
    <numFmt numFmtId="168" formatCode="_([$€]* #,##0.00_);_([$€]* \(#,##0.00\);_([$€]* \-??_);_(@_)"/>
    <numFmt numFmtId="169" formatCode="_(* #,##0.00_);_(* \(#,##0.00\);_(* \-??_);_(@_)"/>
    <numFmt numFmtId="170" formatCode="0.00000"/>
    <numFmt numFmtId="171" formatCode="#,##0.000"/>
  </numFmts>
  <fonts count="44" x14ac:knownFonts="1">
    <font>
      <sz val="10"/>
      <name val="Arial"/>
      <family val="2"/>
    </font>
    <font>
      <b/>
      <sz val="15"/>
      <name val="Calibri"/>
      <family val="2"/>
    </font>
    <font>
      <b/>
      <sz val="13"/>
      <name val="Calibri"/>
      <family val="2"/>
    </font>
    <font>
      <b/>
      <sz val="12"/>
      <name val="Calibri"/>
      <family val="2"/>
    </font>
    <font>
      <b/>
      <sz val="9"/>
      <name val="Calibri"/>
      <family val="2"/>
    </font>
    <font>
      <b/>
      <i/>
      <sz val="9"/>
      <name val="Calibri"/>
      <family val="2"/>
    </font>
    <font>
      <b/>
      <sz val="16"/>
      <name val="Calibri"/>
      <family val="2"/>
    </font>
    <font>
      <b/>
      <sz val="10"/>
      <name val="Arial"/>
      <family val="2"/>
    </font>
    <font>
      <sz val="9"/>
      <name val="Arial"/>
      <family val="2"/>
    </font>
    <font>
      <b/>
      <sz val="8"/>
      <name val="Calibri"/>
      <family val="2"/>
    </font>
    <font>
      <b/>
      <sz val="8"/>
      <name val="Calibri"/>
      <family val="2"/>
      <charset val="1"/>
    </font>
    <font>
      <sz val="8"/>
      <name val="Calibri"/>
      <family val="2"/>
      <charset val="1"/>
    </font>
    <font>
      <i/>
      <sz val="8"/>
      <name val="Calibri"/>
      <family val="2"/>
    </font>
    <font>
      <u/>
      <sz val="10"/>
      <name val="Arial"/>
      <family val="2"/>
    </font>
    <font>
      <sz val="8"/>
      <name val="Calibri"/>
      <family val="2"/>
    </font>
    <font>
      <b/>
      <i/>
      <sz val="8"/>
      <name val="Calibri"/>
      <family val="2"/>
    </font>
    <font>
      <i/>
      <sz val="10"/>
      <name val="Calibri"/>
      <family val="2"/>
    </font>
    <font>
      <b/>
      <i/>
      <sz val="8"/>
      <color indexed="10"/>
      <name val="Calibri"/>
      <family val="2"/>
    </font>
    <font>
      <sz val="10"/>
      <name val="Calibri"/>
      <family val="2"/>
    </font>
    <font>
      <sz val="9"/>
      <name val="Calibri"/>
      <family val="2"/>
    </font>
    <font>
      <i/>
      <sz val="12"/>
      <color indexed="10"/>
      <name val="Calibri"/>
      <family val="2"/>
    </font>
    <font>
      <i/>
      <sz val="8"/>
      <name val="Arial"/>
      <family val="2"/>
    </font>
    <font>
      <sz val="10"/>
      <name val="Arial"/>
      <family val="2"/>
    </font>
    <font>
      <b/>
      <i/>
      <sz val="6"/>
      <name val="Calibri"/>
      <family val="2"/>
    </font>
    <font>
      <b/>
      <i/>
      <sz val="16"/>
      <name val="Calibri"/>
      <family val="2"/>
    </font>
    <font>
      <sz val="8"/>
      <color indexed="10"/>
      <name val="Calibri"/>
      <family val="2"/>
    </font>
    <font>
      <sz val="8"/>
      <color indexed="44"/>
      <name val="Calibri"/>
      <family val="2"/>
    </font>
    <font>
      <sz val="8"/>
      <color indexed="44"/>
      <name val="Arial"/>
      <family val="2"/>
    </font>
    <font>
      <sz val="8"/>
      <color indexed="60"/>
      <name val="Calibri"/>
      <family val="2"/>
    </font>
    <font>
      <sz val="8"/>
      <name val="Arial"/>
      <family val="2"/>
    </font>
    <font>
      <sz val="10"/>
      <name val="Tahoma"/>
      <family val="2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12"/>
      <name val="Arial"/>
      <family val="2"/>
    </font>
    <font>
      <b/>
      <i/>
      <sz val="10"/>
      <name val="Calibri"/>
      <family val="2"/>
    </font>
    <font>
      <sz val="10"/>
      <color indexed="9"/>
      <name val="Arial"/>
      <family val="2"/>
    </font>
    <font>
      <i/>
      <sz val="10"/>
      <name val="Arial"/>
      <family val="2"/>
    </font>
    <font>
      <sz val="12"/>
      <name val="Calibri"/>
      <family val="2"/>
    </font>
    <font>
      <b/>
      <sz val="10"/>
      <name val="Calibri"/>
      <family val="2"/>
    </font>
    <font>
      <i/>
      <sz val="8"/>
      <color indexed="10"/>
      <name val="Calibri"/>
      <family val="2"/>
    </font>
    <font>
      <sz val="8"/>
      <color rgb="FF99CCFF"/>
      <name val="Arial"/>
      <family val="2"/>
    </font>
    <font>
      <i/>
      <sz val="8"/>
      <name val="Calibri"/>
      <family val="2"/>
      <scheme val="minor"/>
    </font>
    <font>
      <sz val="8"/>
      <name val="Calibri"/>
      <family val="2"/>
      <scheme val="minor"/>
    </font>
    <font>
      <b/>
      <sz val="8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44"/>
        <bgColor indexed="22"/>
      </patternFill>
    </fill>
    <fill>
      <patternFill patternType="solid">
        <fgColor rgb="FF99CCFF"/>
        <bgColor indexed="22"/>
      </patternFill>
    </fill>
    <fill>
      <patternFill patternType="solid">
        <fgColor rgb="FF99CCFF"/>
        <bgColor indexed="64"/>
      </patternFill>
    </fill>
    <fill>
      <patternFill patternType="solid">
        <fgColor rgb="FF99CCFF"/>
        <bgColor indexed="55"/>
      </patternFill>
    </fill>
  </fills>
  <borders count="24">
    <border>
      <left/>
      <right/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thin">
        <color indexed="8"/>
      </bottom>
      <diagonal/>
    </border>
    <border>
      <left/>
      <right/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hair">
        <color indexed="64"/>
      </bottom>
      <diagonal/>
    </border>
    <border>
      <left/>
      <right/>
      <top style="thin">
        <color indexed="8"/>
      </top>
      <bottom/>
      <diagonal/>
    </border>
    <border>
      <left/>
      <right/>
      <top style="medium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hair">
        <color indexed="64"/>
      </top>
      <bottom/>
      <diagonal/>
    </border>
    <border>
      <left/>
      <right/>
      <top style="medium">
        <color indexed="8"/>
      </top>
      <bottom style="medium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</borders>
  <cellStyleXfs count="490">
    <xf numFmtId="0" fontId="0" fillId="0" borderId="0"/>
    <xf numFmtId="0" fontId="22" fillId="0" borderId="0" applyFill="0" applyProtection="0">
      <alignment vertical="top"/>
    </xf>
    <xf numFmtId="0" fontId="22" fillId="0" borderId="0" applyFill="0" applyProtection="0">
      <alignment vertical="top"/>
    </xf>
    <xf numFmtId="0" fontId="22" fillId="0" borderId="0" applyFill="0" applyProtection="0">
      <alignment vertical="top"/>
    </xf>
    <xf numFmtId="0" fontId="22" fillId="0" borderId="0" applyFill="0" applyProtection="0">
      <alignment vertical="top"/>
    </xf>
    <xf numFmtId="0" fontId="22" fillId="0" borderId="0" applyFill="0" applyProtection="0">
      <alignment vertical="top"/>
    </xf>
    <xf numFmtId="0" fontId="22" fillId="0" borderId="0" applyFill="0" applyProtection="0">
      <alignment vertical="top"/>
    </xf>
    <xf numFmtId="0" fontId="22" fillId="0" borderId="0" applyFill="0" applyProtection="0">
      <alignment vertical="top"/>
    </xf>
    <xf numFmtId="0" fontId="22" fillId="0" borderId="0" applyFill="0" applyProtection="0">
      <alignment vertical="top"/>
    </xf>
    <xf numFmtId="0" fontId="22" fillId="0" borderId="0" applyFill="0" applyProtection="0">
      <alignment vertical="top"/>
    </xf>
    <xf numFmtId="0" fontId="22" fillId="0" borderId="0" applyFill="0" applyProtection="0">
      <alignment vertical="top"/>
    </xf>
    <xf numFmtId="0" fontId="22" fillId="0" borderId="0" applyFill="0" applyProtection="0">
      <alignment vertical="top"/>
    </xf>
    <xf numFmtId="0" fontId="22" fillId="0" borderId="0" applyFill="0" applyProtection="0">
      <alignment vertical="top"/>
    </xf>
    <xf numFmtId="0" fontId="22" fillId="0" borderId="0" applyFill="0" applyProtection="0">
      <alignment vertical="top"/>
    </xf>
    <xf numFmtId="0" fontId="22" fillId="0" borderId="0" applyFill="0" applyProtection="0">
      <alignment vertical="top"/>
    </xf>
    <xf numFmtId="0" fontId="22" fillId="0" borderId="0" applyFill="0" applyProtection="0">
      <alignment vertical="top"/>
    </xf>
    <xf numFmtId="0" fontId="22" fillId="0" borderId="0" applyFill="0" applyProtection="0">
      <alignment vertical="top"/>
    </xf>
    <xf numFmtId="0" fontId="22" fillId="0" borderId="0" applyFill="0" applyProtection="0">
      <alignment vertical="top"/>
    </xf>
    <xf numFmtId="0" fontId="22" fillId="0" borderId="0" applyFill="0" applyProtection="0">
      <alignment vertical="top"/>
    </xf>
    <xf numFmtId="0" fontId="22" fillId="0" borderId="0" applyFill="0" applyProtection="0">
      <alignment vertical="top"/>
    </xf>
    <xf numFmtId="0" fontId="22" fillId="0" borderId="0" applyFill="0" applyProtection="0">
      <alignment vertical="top"/>
    </xf>
    <xf numFmtId="0" fontId="22" fillId="0" borderId="0" applyFill="0" applyProtection="0">
      <alignment vertical="top"/>
    </xf>
    <xf numFmtId="0" fontId="22" fillId="0" borderId="0" applyFill="0" applyProtection="0">
      <alignment vertical="top"/>
    </xf>
    <xf numFmtId="0" fontId="22" fillId="0" borderId="0" applyFill="0" applyProtection="0">
      <alignment vertical="top"/>
    </xf>
    <xf numFmtId="0" fontId="22" fillId="0" borderId="0" applyFill="0" applyProtection="0">
      <alignment vertical="top"/>
    </xf>
    <xf numFmtId="0" fontId="22" fillId="0" borderId="0" applyFill="0" applyProtection="0">
      <alignment vertical="top"/>
    </xf>
    <xf numFmtId="0" fontId="22" fillId="0" borderId="0" applyFill="0" applyProtection="0">
      <alignment vertical="top"/>
    </xf>
    <xf numFmtId="0" fontId="22" fillId="0" borderId="0" applyFill="0" applyProtection="0">
      <alignment vertical="top"/>
    </xf>
    <xf numFmtId="0" fontId="22" fillId="0" borderId="0" applyFill="0" applyProtection="0">
      <alignment vertical="top"/>
    </xf>
    <xf numFmtId="0" fontId="22" fillId="0" borderId="0" applyFill="0" applyProtection="0">
      <alignment vertical="top"/>
    </xf>
    <xf numFmtId="0" fontId="22" fillId="0" borderId="0" applyFill="0" applyProtection="0">
      <alignment vertical="top"/>
    </xf>
    <xf numFmtId="0" fontId="22" fillId="0" borderId="0" applyFill="0" applyProtection="0">
      <alignment vertical="top"/>
    </xf>
    <xf numFmtId="0" fontId="22" fillId="0" borderId="0" applyFill="0" applyProtection="0">
      <alignment vertical="top"/>
    </xf>
    <xf numFmtId="0" fontId="22" fillId="0" borderId="0" applyFill="0" applyProtection="0">
      <alignment vertical="top"/>
    </xf>
    <xf numFmtId="0" fontId="22" fillId="0" borderId="0" applyFill="0" applyProtection="0">
      <alignment vertical="top"/>
    </xf>
    <xf numFmtId="0" fontId="22" fillId="0" borderId="0" applyFill="0" applyProtection="0">
      <alignment vertical="top"/>
    </xf>
    <xf numFmtId="168" fontId="22" fillId="0" borderId="0" applyFill="0" applyBorder="0" applyAlignment="0" applyProtection="0"/>
    <xf numFmtId="168" fontId="22" fillId="0" borderId="0" applyFill="0" applyBorder="0" applyAlignment="0" applyProtection="0"/>
    <xf numFmtId="168" fontId="22" fillId="0" borderId="0" applyFill="0" applyBorder="0" applyAlignment="0" applyProtection="0"/>
    <xf numFmtId="168" fontId="22" fillId="0" borderId="0" applyFill="0" applyBorder="0" applyAlignment="0" applyProtection="0"/>
    <xf numFmtId="168" fontId="22" fillId="0" borderId="0" applyFill="0" applyBorder="0" applyAlignment="0" applyProtection="0"/>
    <xf numFmtId="168" fontId="22" fillId="0" borderId="0" applyFill="0" applyBorder="0" applyAlignment="0" applyProtection="0"/>
    <xf numFmtId="168" fontId="22" fillId="0" borderId="0" applyFill="0" applyBorder="0" applyAlignment="0" applyProtection="0"/>
    <xf numFmtId="168" fontId="22" fillId="0" borderId="0" applyFill="0" applyBorder="0" applyAlignment="0" applyProtection="0"/>
    <xf numFmtId="168" fontId="22" fillId="0" borderId="0" applyFill="0" applyBorder="0" applyAlignment="0" applyProtection="0"/>
    <xf numFmtId="168" fontId="22" fillId="0" borderId="0" applyFill="0" applyBorder="0" applyAlignment="0" applyProtection="0"/>
    <xf numFmtId="168" fontId="22" fillId="0" borderId="0" applyFill="0" applyBorder="0" applyAlignment="0" applyProtection="0"/>
    <xf numFmtId="168" fontId="22" fillId="0" borderId="0" applyFill="0" applyBorder="0" applyAlignment="0" applyProtection="0"/>
    <xf numFmtId="168" fontId="22" fillId="0" borderId="0" applyFill="0" applyBorder="0" applyAlignment="0" applyProtection="0"/>
    <xf numFmtId="168" fontId="22" fillId="0" borderId="0" applyFill="0" applyBorder="0" applyAlignment="0" applyProtection="0"/>
    <xf numFmtId="168" fontId="22" fillId="0" borderId="0" applyFill="0" applyBorder="0" applyAlignment="0" applyProtection="0"/>
    <xf numFmtId="168" fontId="22" fillId="0" borderId="0" applyFill="0" applyBorder="0" applyAlignment="0" applyProtection="0"/>
    <xf numFmtId="168" fontId="22" fillId="0" borderId="0" applyFill="0" applyBorder="0" applyAlignment="0" applyProtection="0"/>
    <xf numFmtId="168" fontId="22" fillId="0" borderId="0" applyFill="0" applyBorder="0" applyAlignment="0" applyProtection="0"/>
    <xf numFmtId="168" fontId="22" fillId="0" borderId="0" applyFill="0" applyBorder="0" applyAlignment="0" applyProtection="0"/>
    <xf numFmtId="168" fontId="22" fillId="0" borderId="0" applyFill="0" applyBorder="0" applyAlignment="0" applyProtection="0"/>
    <xf numFmtId="168" fontId="22" fillId="0" borderId="0" applyFill="0" applyBorder="0" applyAlignment="0" applyProtection="0"/>
    <xf numFmtId="168" fontId="22" fillId="0" borderId="0" applyFill="0" applyBorder="0" applyAlignment="0" applyProtection="0"/>
    <xf numFmtId="168" fontId="22" fillId="0" borderId="0" applyFill="0" applyBorder="0" applyAlignment="0" applyProtection="0"/>
    <xf numFmtId="168" fontId="22" fillId="0" borderId="0" applyFill="0" applyBorder="0" applyAlignment="0" applyProtection="0"/>
    <xf numFmtId="168" fontId="22" fillId="0" borderId="0" applyFill="0" applyBorder="0" applyAlignment="0" applyProtection="0"/>
    <xf numFmtId="168" fontId="22" fillId="0" borderId="0" applyFill="0" applyBorder="0" applyAlignment="0" applyProtection="0"/>
    <xf numFmtId="168" fontId="22" fillId="0" borderId="0" applyFill="0" applyBorder="0" applyAlignment="0" applyProtection="0"/>
    <xf numFmtId="168" fontId="22" fillId="0" borderId="0" applyFill="0" applyBorder="0" applyAlignment="0" applyProtection="0"/>
    <xf numFmtId="168" fontId="22" fillId="0" borderId="0" applyFill="0" applyBorder="0" applyAlignment="0" applyProtection="0"/>
    <xf numFmtId="168" fontId="22" fillId="0" borderId="0" applyFill="0" applyBorder="0" applyAlignment="0" applyProtection="0"/>
    <xf numFmtId="168" fontId="22" fillId="0" borderId="0" applyFill="0" applyBorder="0" applyAlignment="0" applyProtection="0"/>
    <xf numFmtId="168" fontId="22" fillId="0" borderId="0" applyFill="0" applyBorder="0" applyAlignment="0" applyProtection="0"/>
    <xf numFmtId="168" fontId="22" fillId="0" borderId="0" applyFill="0" applyBorder="0" applyAlignment="0" applyProtection="0"/>
    <xf numFmtId="168" fontId="22" fillId="0" borderId="0" applyFill="0" applyBorder="0" applyAlignment="0" applyProtection="0"/>
    <xf numFmtId="168" fontId="22" fillId="0" borderId="0" applyFill="0" applyBorder="0" applyAlignment="0" applyProtection="0"/>
    <xf numFmtId="2" fontId="22" fillId="0" borderId="0" applyFill="0" applyProtection="0">
      <alignment vertical="top"/>
    </xf>
    <xf numFmtId="2" fontId="22" fillId="0" borderId="0" applyFill="0" applyProtection="0">
      <alignment vertical="top"/>
    </xf>
    <xf numFmtId="2" fontId="22" fillId="0" borderId="0" applyFill="0" applyProtection="0">
      <alignment vertical="top"/>
    </xf>
    <xf numFmtId="2" fontId="22" fillId="0" borderId="0" applyFill="0" applyProtection="0">
      <alignment vertical="top"/>
    </xf>
    <xf numFmtId="2" fontId="22" fillId="0" borderId="0" applyFill="0" applyProtection="0">
      <alignment vertical="top"/>
    </xf>
    <xf numFmtId="2" fontId="22" fillId="0" borderId="0" applyFill="0" applyProtection="0">
      <alignment vertical="top"/>
    </xf>
    <xf numFmtId="2" fontId="22" fillId="0" borderId="0" applyFill="0" applyProtection="0">
      <alignment vertical="top"/>
    </xf>
    <xf numFmtId="2" fontId="22" fillId="0" borderId="0" applyFill="0" applyProtection="0">
      <alignment vertical="top"/>
    </xf>
    <xf numFmtId="2" fontId="22" fillId="0" borderId="0" applyFill="0" applyProtection="0">
      <alignment vertical="top"/>
    </xf>
    <xf numFmtId="2" fontId="22" fillId="0" borderId="0" applyFill="0" applyProtection="0">
      <alignment vertical="top"/>
    </xf>
    <xf numFmtId="2" fontId="22" fillId="0" borderId="0" applyFill="0" applyProtection="0">
      <alignment vertical="top"/>
    </xf>
    <xf numFmtId="2" fontId="22" fillId="0" borderId="0" applyFill="0" applyProtection="0">
      <alignment vertical="top"/>
    </xf>
    <xf numFmtId="2" fontId="22" fillId="0" borderId="0" applyFill="0" applyProtection="0">
      <alignment vertical="top"/>
    </xf>
    <xf numFmtId="2" fontId="22" fillId="0" borderId="0" applyFill="0" applyProtection="0">
      <alignment vertical="top"/>
    </xf>
    <xf numFmtId="2" fontId="22" fillId="0" borderId="0" applyFill="0" applyProtection="0">
      <alignment vertical="top"/>
    </xf>
    <xf numFmtId="2" fontId="22" fillId="0" borderId="0" applyFill="0" applyProtection="0">
      <alignment vertical="top"/>
    </xf>
    <xf numFmtId="2" fontId="22" fillId="0" borderId="0" applyFill="0" applyProtection="0">
      <alignment vertical="top"/>
    </xf>
    <xf numFmtId="2" fontId="22" fillId="0" borderId="0" applyFill="0" applyProtection="0">
      <alignment vertical="top"/>
    </xf>
    <xf numFmtId="2" fontId="22" fillId="0" borderId="0" applyFill="0" applyProtection="0">
      <alignment vertical="top"/>
    </xf>
    <xf numFmtId="2" fontId="22" fillId="0" borderId="0" applyFill="0" applyProtection="0">
      <alignment vertical="top"/>
    </xf>
    <xf numFmtId="2" fontId="22" fillId="0" borderId="0" applyFill="0" applyProtection="0">
      <alignment vertical="top"/>
    </xf>
    <xf numFmtId="2" fontId="22" fillId="0" borderId="0" applyFill="0" applyProtection="0">
      <alignment vertical="top"/>
    </xf>
    <xf numFmtId="2" fontId="22" fillId="0" borderId="0" applyFill="0" applyProtection="0">
      <alignment vertical="top"/>
    </xf>
    <xf numFmtId="2" fontId="22" fillId="0" borderId="0" applyFill="0" applyProtection="0">
      <alignment vertical="top"/>
    </xf>
    <xf numFmtId="2" fontId="22" fillId="0" borderId="0" applyFill="0" applyProtection="0">
      <alignment vertical="top"/>
    </xf>
    <xf numFmtId="2" fontId="22" fillId="0" borderId="0" applyFill="0" applyProtection="0">
      <alignment vertical="top"/>
    </xf>
    <xf numFmtId="2" fontId="22" fillId="0" borderId="0" applyFill="0" applyProtection="0">
      <alignment vertical="top"/>
    </xf>
    <xf numFmtId="2" fontId="22" fillId="0" borderId="0" applyFill="0" applyProtection="0">
      <alignment vertical="top"/>
    </xf>
    <xf numFmtId="2" fontId="22" fillId="0" borderId="0" applyFill="0" applyProtection="0">
      <alignment vertical="top"/>
    </xf>
    <xf numFmtId="2" fontId="22" fillId="0" borderId="0" applyFill="0" applyProtection="0">
      <alignment vertical="top"/>
    </xf>
    <xf numFmtId="2" fontId="22" fillId="0" borderId="0" applyFill="0" applyProtection="0">
      <alignment vertical="top"/>
    </xf>
    <xf numFmtId="2" fontId="22" fillId="0" borderId="0" applyFill="0" applyProtection="0">
      <alignment vertical="top"/>
    </xf>
    <xf numFmtId="2" fontId="22" fillId="0" borderId="0" applyFill="0" applyProtection="0">
      <alignment vertical="top"/>
    </xf>
    <xf numFmtId="2" fontId="22" fillId="0" borderId="0" applyFill="0" applyProtection="0">
      <alignment vertical="top"/>
    </xf>
    <xf numFmtId="2" fontId="22" fillId="0" borderId="0" applyFill="0" applyProtection="0">
      <alignment vertical="top"/>
    </xf>
    <xf numFmtId="3" fontId="22" fillId="0" borderId="0" applyFill="0" applyBorder="0" applyAlignment="0" applyProtection="0"/>
    <xf numFmtId="3" fontId="22" fillId="0" borderId="0" applyFill="0" applyBorder="0" applyAlignment="0" applyProtection="0"/>
    <xf numFmtId="3" fontId="22" fillId="0" borderId="0" applyFill="0" applyBorder="0" applyAlignment="0" applyProtection="0"/>
    <xf numFmtId="3" fontId="22" fillId="0" borderId="0" applyFill="0" applyBorder="0" applyAlignment="0" applyProtection="0"/>
    <xf numFmtId="3" fontId="22" fillId="0" borderId="0" applyFill="0" applyBorder="0" applyAlignment="0" applyProtection="0"/>
    <xf numFmtId="3" fontId="22" fillId="0" borderId="0" applyFill="0" applyBorder="0" applyAlignment="0" applyProtection="0"/>
    <xf numFmtId="3" fontId="22" fillId="0" borderId="0" applyFill="0" applyBorder="0" applyAlignment="0" applyProtection="0"/>
    <xf numFmtId="3" fontId="22" fillId="0" borderId="0" applyFill="0" applyBorder="0" applyAlignment="0" applyProtection="0"/>
    <xf numFmtId="3" fontId="22" fillId="0" borderId="0" applyFill="0" applyBorder="0" applyAlignment="0" applyProtection="0"/>
    <xf numFmtId="3" fontId="22" fillId="0" borderId="0" applyFill="0" applyBorder="0" applyAlignment="0" applyProtection="0"/>
    <xf numFmtId="3" fontId="22" fillId="0" borderId="0" applyFill="0" applyBorder="0" applyAlignment="0" applyProtection="0"/>
    <xf numFmtId="3" fontId="22" fillId="0" borderId="0" applyFill="0" applyBorder="0" applyAlignment="0" applyProtection="0"/>
    <xf numFmtId="3" fontId="22" fillId="0" borderId="0" applyFill="0" applyBorder="0" applyAlignment="0" applyProtection="0"/>
    <xf numFmtId="3" fontId="22" fillId="0" borderId="0" applyFill="0" applyBorder="0" applyAlignment="0" applyProtection="0"/>
    <xf numFmtId="3" fontId="22" fillId="0" borderId="0" applyFill="0" applyBorder="0" applyAlignment="0" applyProtection="0"/>
    <xf numFmtId="3" fontId="22" fillId="0" borderId="0" applyFill="0" applyBorder="0" applyAlignment="0" applyProtection="0"/>
    <xf numFmtId="3" fontId="22" fillId="0" borderId="0" applyFill="0" applyBorder="0" applyAlignment="0" applyProtection="0"/>
    <xf numFmtId="3" fontId="22" fillId="0" borderId="0" applyFill="0" applyBorder="0" applyAlignment="0" applyProtection="0"/>
    <xf numFmtId="3" fontId="22" fillId="0" borderId="0" applyFill="0" applyBorder="0" applyAlignment="0" applyProtection="0"/>
    <xf numFmtId="3" fontId="22" fillId="0" borderId="0" applyFill="0" applyBorder="0" applyAlignment="0" applyProtection="0"/>
    <xf numFmtId="3" fontId="22" fillId="0" borderId="0" applyFill="0" applyBorder="0" applyAlignment="0" applyProtection="0"/>
    <xf numFmtId="3" fontId="22" fillId="0" borderId="0" applyFill="0" applyBorder="0" applyAlignment="0" applyProtection="0"/>
    <xf numFmtId="3" fontId="22" fillId="0" borderId="0" applyFill="0" applyBorder="0" applyAlignment="0" applyProtection="0"/>
    <xf numFmtId="3" fontId="22" fillId="0" borderId="0" applyFill="0" applyBorder="0" applyAlignment="0" applyProtection="0"/>
    <xf numFmtId="3" fontId="22" fillId="0" borderId="0" applyFill="0" applyBorder="0" applyAlignment="0" applyProtection="0"/>
    <xf numFmtId="3" fontId="22" fillId="0" borderId="0" applyFill="0" applyBorder="0" applyAlignment="0" applyProtection="0"/>
    <xf numFmtId="3" fontId="22" fillId="0" borderId="0" applyFill="0" applyBorder="0" applyAlignment="0" applyProtection="0"/>
    <xf numFmtId="3" fontId="22" fillId="0" borderId="0" applyFill="0" applyBorder="0" applyAlignment="0" applyProtection="0"/>
    <xf numFmtId="3" fontId="22" fillId="0" borderId="0" applyFill="0" applyBorder="0" applyAlignment="0" applyProtection="0"/>
    <xf numFmtId="3" fontId="22" fillId="0" borderId="0" applyFill="0" applyBorder="0" applyAlignment="0" applyProtection="0"/>
    <xf numFmtId="3" fontId="22" fillId="0" borderId="0" applyFill="0" applyBorder="0" applyAlignment="0" applyProtection="0"/>
    <xf numFmtId="3" fontId="22" fillId="0" borderId="0" applyFill="0" applyBorder="0" applyAlignment="0" applyProtection="0"/>
    <xf numFmtId="3" fontId="22" fillId="0" borderId="0" applyFill="0" applyBorder="0" applyAlignment="0" applyProtection="0"/>
    <xf numFmtId="3" fontId="22" fillId="0" borderId="0" applyFill="0" applyBorder="0" applyAlignment="0" applyProtection="0"/>
    <xf numFmtId="3" fontId="22" fillId="0" borderId="0" applyFill="0" applyBorder="0" applyAlignment="0" applyProtection="0"/>
    <xf numFmtId="0" fontId="30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2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22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2" fillId="0" borderId="0"/>
    <xf numFmtId="0" fontId="32" fillId="0" borderId="0"/>
    <xf numFmtId="0" fontId="22" fillId="0" borderId="0"/>
    <xf numFmtId="0" fontId="22" fillId="0" borderId="0"/>
    <xf numFmtId="0" fontId="22" fillId="0" borderId="0"/>
    <xf numFmtId="9" fontId="22" fillId="0" borderId="0" applyFill="0" applyBorder="0" applyAlignment="0" applyProtection="0"/>
    <xf numFmtId="9" fontId="22" fillId="0" borderId="0" applyFill="0" applyBorder="0" applyAlignment="0" applyProtection="0"/>
    <xf numFmtId="9" fontId="22" fillId="0" borderId="0" applyFill="0" applyBorder="0" applyAlignment="0" applyProtection="0"/>
    <xf numFmtId="9" fontId="22" fillId="0" borderId="0" applyFill="0" applyBorder="0" applyAlignment="0" applyProtection="0"/>
    <xf numFmtId="9" fontId="22" fillId="0" borderId="0" applyFill="0" applyBorder="0" applyAlignment="0" applyProtection="0"/>
    <xf numFmtId="9" fontId="22" fillId="0" borderId="0" applyFill="0" applyBorder="0" applyAlignment="0" applyProtection="0"/>
    <xf numFmtId="9" fontId="22" fillId="0" borderId="0" applyFill="0" applyBorder="0" applyAlignment="0" applyProtection="0"/>
    <xf numFmtId="9" fontId="22" fillId="0" borderId="0" applyFill="0" applyBorder="0" applyAlignment="0" applyProtection="0"/>
    <xf numFmtId="9" fontId="22" fillId="0" borderId="0" applyFill="0" applyBorder="0" applyAlignment="0" applyProtection="0"/>
    <xf numFmtId="9" fontId="22" fillId="0" borderId="0" applyFill="0" applyBorder="0" applyAlignment="0" applyProtection="0"/>
    <xf numFmtId="9" fontId="22" fillId="0" borderId="0" applyFill="0" applyBorder="0" applyAlignment="0" applyProtection="0"/>
    <xf numFmtId="9" fontId="22" fillId="0" borderId="0" applyFill="0" applyBorder="0" applyAlignment="0" applyProtection="0"/>
    <xf numFmtId="9" fontId="22" fillId="0" borderId="0" applyFill="0" applyBorder="0" applyAlignment="0" applyProtection="0"/>
    <xf numFmtId="9" fontId="22" fillId="0" borderId="0" applyFill="0" applyBorder="0" applyAlignment="0" applyProtection="0"/>
    <xf numFmtId="9" fontId="22" fillId="0" borderId="0" applyFill="0" applyBorder="0" applyAlignment="0" applyProtection="0"/>
    <xf numFmtId="9" fontId="22" fillId="0" borderId="0" applyFill="0" applyBorder="0" applyAlignment="0" applyProtection="0"/>
    <xf numFmtId="9" fontId="22" fillId="0" borderId="0" applyFill="0" applyBorder="0" applyAlignment="0" applyProtection="0"/>
    <xf numFmtId="9" fontId="22" fillId="0" borderId="0" applyFill="0" applyBorder="0" applyAlignment="0" applyProtection="0"/>
    <xf numFmtId="9" fontId="22" fillId="0" borderId="0" applyFill="0" applyBorder="0" applyAlignment="0" applyProtection="0"/>
    <xf numFmtId="9" fontId="22" fillId="0" borderId="0" applyFill="0" applyBorder="0" applyAlignment="0" applyProtection="0"/>
    <xf numFmtId="9" fontId="22" fillId="0" borderId="0" applyFill="0" applyBorder="0" applyAlignment="0" applyProtection="0"/>
    <xf numFmtId="9" fontId="22" fillId="0" borderId="0" applyFill="0" applyBorder="0" applyAlignment="0" applyProtection="0"/>
    <xf numFmtId="9" fontId="22" fillId="0" borderId="0" applyFill="0" applyBorder="0" applyAlignment="0" applyProtection="0"/>
    <xf numFmtId="9" fontId="22" fillId="0" borderId="0" applyFill="0" applyBorder="0" applyAlignment="0" applyProtection="0"/>
    <xf numFmtId="9" fontId="22" fillId="0" borderId="0" applyFill="0" applyBorder="0" applyAlignment="0" applyProtection="0"/>
    <xf numFmtId="9" fontId="22" fillId="0" borderId="0" applyFill="0" applyBorder="0" applyAlignment="0" applyProtection="0"/>
    <xf numFmtId="9" fontId="22" fillId="0" borderId="0" applyFill="0" applyBorder="0" applyAlignment="0" applyProtection="0"/>
    <xf numFmtId="9" fontId="22" fillId="0" borderId="0" applyFill="0" applyBorder="0" applyAlignment="0" applyProtection="0"/>
    <xf numFmtId="9" fontId="22" fillId="0" borderId="0" applyFill="0" applyBorder="0" applyAlignment="0" applyProtection="0"/>
    <xf numFmtId="9" fontId="22" fillId="0" borderId="0" applyFill="0" applyBorder="0" applyAlignment="0" applyProtection="0"/>
    <xf numFmtId="9" fontId="22" fillId="0" borderId="0" applyFill="0" applyBorder="0" applyAlignment="0" applyProtection="0"/>
    <xf numFmtId="9" fontId="22" fillId="0" borderId="0" applyFill="0" applyBorder="0" applyAlignment="0" applyProtection="0"/>
    <xf numFmtId="9" fontId="22" fillId="0" borderId="0" applyFill="0" applyBorder="0" applyAlignment="0" applyProtection="0"/>
    <xf numFmtId="9" fontId="22" fillId="0" borderId="0" applyFill="0" applyBorder="0" applyAlignment="0" applyProtection="0"/>
    <xf numFmtId="9" fontId="22" fillId="0" borderId="0" applyFill="0" applyBorder="0" applyAlignment="0" applyProtection="0"/>
    <xf numFmtId="9" fontId="22" fillId="0" borderId="0" applyFill="0" applyBorder="0" applyAlignment="0" applyProtection="0"/>
    <xf numFmtId="9" fontId="22" fillId="0" borderId="0" applyFill="0" applyBorder="0" applyAlignment="0" applyProtection="0"/>
    <xf numFmtId="9" fontId="22" fillId="0" borderId="0" applyFill="0" applyBorder="0" applyAlignment="0" applyProtection="0"/>
    <xf numFmtId="9" fontId="22" fillId="0" borderId="0" applyFill="0" applyBorder="0" applyAlignment="0" applyProtection="0"/>
    <xf numFmtId="9" fontId="22" fillId="0" borderId="0" applyFill="0" applyBorder="0" applyAlignment="0" applyProtection="0"/>
    <xf numFmtId="9" fontId="22" fillId="0" borderId="0" applyFill="0" applyBorder="0" applyAlignment="0" applyProtection="0"/>
    <xf numFmtId="9" fontId="22" fillId="0" borderId="0" applyFill="0" applyBorder="0" applyAlignment="0" applyProtection="0"/>
    <xf numFmtId="9" fontId="22" fillId="0" borderId="0" applyFill="0" applyBorder="0" applyAlignment="0" applyProtection="0"/>
    <xf numFmtId="9" fontId="22" fillId="0" borderId="0" applyFill="0" applyBorder="0" applyAlignment="0" applyProtection="0"/>
    <xf numFmtId="9" fontId="22" fillId="0" borderId="0" applyFill="0" applyBorder="0" applyAlignment="0" applyProtection="0"/>
    <xf numFmtId="9" fontId="22" fillId="0" borderId="0" applyFill="0" applyBorder="0" applyAlignment="0" applyProtection="0"/>
    <xf numFmtId="9" fontId="22" fillId="0" borderId="0" applyFill="0" applyBorder="0" applyAlignment="0" applyProtection="0"/>
    <xf numFmtId="9" fontId="22" fillId="0" borderId="0" applyFill="0" applyBorder="0" applyAlignment="0" applyProtection="0"/>
    <xf numFmtId="9" fontId="22" fillId="0" borderId="0" applyFill="0" applyBorder="0" applyAlignment="0" applyProtection="0"/>
    <xf numFmtId="9" fontId="22" fillId="0" borderId="0" applyFill="0" applyBorder="0" applyAlignment="0" applyProtection="0"/>
    <xf numFmtId="9" fontId="22" fillId="0" borderId="0" applyFill="0" applyBorder="0" applyAlignment="0" applyProtection="0"/>
    <xf numFmtId="9" fontId="22" fillId="0" borderId="0" applyFill="0" applyBorder="0" applyAlignment="0" applyProtection="0"/>
    <xf numFmtId="9" fontId="22" fillId="0" borderId="0" applyFill="0" applyBorder="0" applyAlignment="0" applyProtection="0"/>
    <xf numFmtId="9" fontId="22" fillId="0" borderId="0" applyFill="0" applyBorder="0" applyAlignment="0" applyProtection="0"/>
    <xf numFmtId="9" fontId="22" fillId="0" borderId="0" applyFill="0" applyBorder="0" applyAlignment="0" applyProtection="0"/>
    <xf numFmtId="9" fontId="22" fillId="0" borderId="0" applyFill="0" applyBorder="0" applyAlignment="0" applyProtection="0"/>
    <xf numFmtId="9" fontId="22" fillId="0" borderId="0" applyFill="0" applyBorder="0" applyAlignment="0" applyProtection="0"/>
    <xf numFmtId="9" fontId="22" fillId="0" borderId="0" applyFill="0" applyBorder="0" applyAlignment="0" applyProtection="0"/>
    <xf numFmtId="169" fontId="22" fillId="0" borderId="0" applyFill="0" applyBorder="0" applyAlignment="0" applyProtection="0"/>
    <xf numFmtId="169" fontId="22" fillId="0" borderId="0" applyFill="0" applyBorder="0" applyAlignment="0" applyProtection="0"/>
    <xf numFmtId="169" fontId="22" fillId="0" borderId="0" applyFill="0" applyBorder="0" applyAlignment="0" applyProtection="0"/>
    <xf numFmtId="169" fontId="22" fillId="0" borderId="0" applyFill="0" applyBorder="0" applyAlignment="0" applyProtection="0"/>
    <xf numFmtId="169" fontId="22" fillId="0" borderId="0" applyFill="0" applyBorder="0" applyAlignment="0" applyProtection="0"/>
    <xf numFmtId="169" fontId="22" fillId="0" borderId="0" applyFill="0" applyBorder="0" applyAlignment="0" applyProtection="0"/>
    <xf numFmtId="169" fontId="22" fillId="0" borderId="0" applyFill="0" applyBorder="0" applyAlignment="0" applyProtection="0"/>
    <xf numFmtId="169" fontId="22" fillId="0" borderId="0" applyFill="0" applyBorder="0" applyAlignment="0" applyProtection="0"/>
    <xf numFmtId="169" fontId="22" fillId="0" borderId="0" applyFill="0" applyBorder="0" applyAlignment="0" applyProtection="0"/>
    <xf numFmtId="169" fontId="22" fillId="0" borderId="0" applyFill="0" applyBorder="0" applyAlignment="0" applyProtection="0"/>
    <xf numFmtId="169" fontId="22" fillId="0" borderId="0" applyFill="0" applyBorder="0" applyAlignment="0" applyProtection="0"/>
    <xf numFmtId="169" fontId="22" fillId="0" borderId="0" applyFill="0" applyBorder="0" applyAlignment="0" applyProtection="0"/>
    <xf numFmtId="169" fontId="22" fillId="0" borderId="0" applyFill="0" applyBorder="0" applyAlignment="0" applyProtection="0"/>
    <xf numFmtId="169" fontId="22" fillId="0" borderId="0" applyFill="0" applyBorder="0" applyAlignment="0" applyProtection="0"/>
    <xf numFmtId="169" fontId="22" fillId="0" borderId="0" applyFill="0" applyBorder="0" applyAlignment="0" applyProtection="0"/>
    <xf numFmtId="169" fontId="22" fillId="0" borderId="0" applyFill="0" applyBorder="0" applyAlignment="0" applyProtection="0"/>
    <xf numFmtId="169" fontId="22" fillId="0" borderId="0" applyFill="0" applyBorder="0" applyAlignment="0" applyProtection="0"/>
    <xf numFmtId="169" fontId="22" fillId="0" borderId="0" applyFill="0" applyBorder="0" applyAlignment="0" applyProtection="0"/>
    <xf numFmtId="169" fontId="22" fillId="0" borderId="0" applyFill="0" applyBorder="0" applyAlignment="0" applyProtection="0"/>
    <xf numFmtId="169" fontId="22" fillId="0" borderId="0" applyFill="0" applyBorder="0" applyAlignment="0" applyProtection="0"/>
    <xf numFmtId="169" fontId="22" fillId="0" borderId="0" applyFill="0" applyBorder="0" applyAlignment="0" applyProtection="0"/>
    <xf numFmtId="169" fontId="22" fillId="0" borderId="0" applyFill="0" applyBorder="0" applyAlignment="0" applyProtection="0"/>
    <xf numFmtId="169" fontId="22" fillId="0" borderId="0" applyFill="0" applyBorder="0" applyAlignment="0" applyProtection="0"/>
    <xf numFmtId="169" fontId="22" fillId="0" borderId="0" applyFill="0" applyBorder="0" applyAlignment="0" applyProtection="0"/>
    <xf numFmtId="169" fontId="22" fillId="0" borderId="0" applyFill="0" applyBorder="0" applyAlignment="0" applyProtection="0"/>
    <xf numFmtId="169" fontId="22" fillId="0" borderId="0" applyFill="0" applyBorder="0" applyAlignment="0" applyProtection="0"/>
    <xf numFmtId="169" fontId="22" fillId="0" borderId="0" applyFill="0" applyBorder="0" applyAlignment="0" applyProtection="0"/>
    <xf numFmtId="169" fontId="22" fillId="0" borderId="0" applyFill="0" applyBorder="0" applyAlignment="0" applyProtection="0"/>
    <xf numFmtId="169" fontId="22" fillId="0" borderId="0" applyFill="0" applyBorder="0" applyAlignment="0" applyProtection="0"/>
    <xf numFmtId="169" fontId="22" fillId="0" borderId="0" applyFill="0" applyBorder="0" applyAlignment="0" applyProtection="0"/>
    <xf numFmtId="169" fontId="22" fillId="0" borderId="0" applyFill="0" applyBorder="0" applyAlignment="0" applyProtection="0"/>
    <xf numFmtId="169" fontId="22" fillId="0" borderId="0" applyFill="0" applyBorder="0" applyAlignment="0" applyProtection="0"/>
    <xf numFmtId="169" fontId="22" fillId="0" borderId="0" applyFill="0" applyBorder="0" applyAlignment="0" applyProtection="0"/>
    <xf numFmtId="169" fontId="22" fillId="0" borderId="0" applyFill="0" applyBorder="0" applyAlignment="0" applyProtection="0"/>
    <xf numFmtId="169" fontId="22" fillId="0" borderId="0" applyFill="0" applyBorder="0" applyAlignment="0" applyProtection="0"/>
    <xf numFmtId="169" fontId="22" fillId="0" borderId="0" applyFill="0" applyBorder="0" applyAlignment="0" applyProtection="0"/>
    <xf numFmtId="169" fontId="22" fillId="0" borderId="0" applyFill="0" applyBorder="0" applyAlignment="0" applyProtection="0"/>
    <xf numFmtId="169" fontId="22" fillId="0" borderId="0" applyFill="0" applyBorder="0" applyAlignment="0" applyProtection="0"/>
    <xf numFmtId="169" fontId="22" fillId="0" borderId="0" applyFill="0" applyBorder="0" applyAlignment="0" applyProtection="0"/>
    <xf numFmtId="169" fontId="22" fillId="0" borderId="0" applyFill="0" applyBorder="0" applyAlignment="0" applyProtection="0"/>
    <xf numFmtId="169" fontId="22" fillId="0" borderId="0" applyFill="0" applyBorder="0" applyAlignment="0" applyProtection="0"/>
    <xf numFmtId="169" fontId="22" fillId="0" borderId="0" applyFill="0" applyBorder="0" applyAlignment="0" applyProtection="0"/>
    <xf numFmtId="169" fontId="22" fillId="0" borderId="0" applyFill="0" applyBorder="0" applyAlignment="0" applyProtection="0"/>
    <xf numFmtId="169" fontId="22" fillId="0" borderId="0" applyFill="0" applyBorder="0" applyAlignment="0" applyProtection="0"/>
    <xf numFmtId="169" fontId="22" fillId="0" borderId="0" applyFill="0" applyBorder="0" applyAlignment="0" applyProtection="0"/>
    <xf numFmtId="169" fontId="22" fillId="0" borderId="0" applyFill="0" applyBorder="0" applyAlignment="0" applyProtection="0"/>
    <xf numFmtId="169" fontId="22" fillId="0" borderId="0" applyFill="0" applyBorder="0" applyAlignment="0" applyProtection="0"/>
    <xf numFmtId="169" fontId="22" fillId="0" borderId="0" applyFill="0" applyBorder="0" applyAlignment="0" applyProtection="0"/>
    <xf numFmtId="169" fontId="22" fillId="0" borderId="0" applyFill="0" applyBorder="0" applyAlignment="0" applyProtection="0"/>
    <xf numFmtId="169" fontId="22" fillId="0" borderId="0" applyFill="0" applyBorder="0" applyAlignment="0" applyProtection="0"/>
    <xf numFmtId="0" fontId="22" fillId="0" borderId="0" applyNumberFormat="0" applyFill="0" applyProtection="0">
      <alignment vertical="top"/>
    </xf>
    <xf numFmtId="0" fontId="22" fillId="0" borderId="0" applyNumberFormat="0" applyFill="0" applyProtection="0">
      <alignment vertical="top"/>
    </xf>
    <xf numFmtId="0" fontId="22" fillId="0" borderId="0" applyNumberFormat="0" applyFill="0" applyProtection="0">
      <alignment vertical="top"/>
    </xf>
    <xf numFmtId="0" fontId="22" fillId="0" borderId="0" applyNumberFormat="0" applyFill="0" applyProtection="0">
      <alignment vertical="top"/>
    </xf>
    <xf numFmtId="0" fontId="22" fillId="0" borderId="0" applyNumberFormat="0" applyFill="0" applyProtection="0">
      <alignment vertical="top"/>
    </xf>
    <xf numFmtId="0" fontId="22" fillId="0" borderId="0" applyNumberFormat="0" applyFill="0" applyProtection="0">
      <alignment vertical="top"/>
    </xf>
    <xf numFmtId="0" fontId="22" fillId="0" borderId="0" applyNumberFormat="0" applyFill="0" applyProtection="0">
      <alignment vertical="top"/>
    </xf>
    <xf numFmtId="0" fontId="22" fillId="0" borderId="0" applyNumberFormat="0" applyFill="0" applyProtection="0">
      <alignment vertical="top"/>
    </xf>
    <xf numFmtId="0" fontId="22" fillId="0" borderId="0" applyNumberFormat="0" applyFill="0" applyProtection="0">
      <alignment vertical="top"/>
    </xf>
    <xf numFmtId="0" fontId="22" fillId="0" borderId="0" applyNumberFormat="0" applyFill="0" applyProtection="0">
      <alignment vertical="top"/>
    </xf>
    <xf numFmtId="0" fontId="22" fillId="0" borderId="0" applyNumberFormat="0" applyFill="0" applyProtection="0">
      <alignment vertical="top"/>
    </xf>
    <xf numFmtId="0" fontId="22" fillId="0" borderId="0" applyNumberFormat="0" applyFill="0" applyProtection="0">
      <alignment vertical="top"/>
    </xf>
    <xf numFmtId="0" fontId="22" fillId="0" borderId="0" applyNumberFormat="0" applyFill="0" applyProtection="0">
      <alignment vertical="top"/>
    </xf>
    <xf numFmtId="0" fontId="22" fillId="0" borderId="0" applyNumberFormat="0" applyFill="0" applyProtection="0">
      <alignment vertical="top"/>
    </xf>
    <xf numFmtId="0" fontId="22" fillId="0" borderId="0" applyNumberFormat="0" applyFill="0" applyProtection="0">
      <alignment vertical="top"/>
    </xf>
    <xf numFmtId="0" fontId="22" fillId="0" borderId="0" applyNumberFormat="0" applyFill="0" applyProtection="0">
      <alignment vertical="top"/>
    </xf>
    <xf numFmtId="0" fontId="22" fillId="0" borderId="0" applyNumberFormat="0" applyFill="0" applyProtection="0">
      <alignment vertical="top"/>
    </xf>
    <xf numFmtId="0" fontId="22" fillId="0" borderId="0" applyNumberFormat="0" applyFill="0" applyProtection="0">
      <alignment vertical="top"/>
    </xf>
    <xf numFmtId="0" fontId="22" fillId="0" borderId="0" applyNumberFormat="0" applyFill="0" applyProtection="0">
      <alignment vertical="top"/>
    </xf>
    <xf numFmtId="0" fontId="22" fillId="0" borderId="0" applyNumberFormat="0" applyFill="0" applyProtection="0">
      <alignment vertical="top"/>
    </xf>
    <xf numFmtId="0" fontId="22" fillId="0" borderId="0" applyNumberFormat="0" applyFill="0" applyProtection="0">
      <alignment vertical="top"/>
    </xf>
    <xf numFmtId="0" fontId="22" fillId="0" borderId="0" applyNumberFormat="0" applyFill="0" applyProtection="0">
      <alignment vertical="top"/>
    </xf>
    <xf numFmtId="0" fontId="22" fillId="0" borderId="0" applyNumberFormat="0" applyFill="0" applyProtection="0">
      <alignment vertical="top"/>
    </xf>
    <xf numFmtId="0" fontId="22" fillId="0" borderId="0" applyNumberFormat="0" applyFill="0" applyProtection="0">
      <alignment vertical="top"/>
    </xf>
    <xf numFmtId="0" fontId="22" fillId="0" borderId="0" applyNumberFormat="0" applyFill="0" applyProtection="0">
      <alignment vertical="top"/>
    </xf>
    <xf numFmtId="0" fontId="22" fillId="0" borderId="0" applyNumberFormat="0" applyFill="0" applyProtection="0">
      <alignment vertical="top"/>
    </xf>
    <xf numFmtId="0" fontId="22" fillId="0" borderId="0" applyNumberFormat="0" applyFill="0" applyProtection="0">
      <alignment vertical="top"/>
    </xf>
    <xf numFmtId="0" fontId="22" fillId="0" borderId="0" applyNumberFormat="0" applyFill="0" applyProtection="0">
      <alignment vertical="top"/>
    </xf>
    <xf numFmtId="0" fontId="22" fillId="0" borderId="0" applyNumberFormat="0" applyFill="0" applyProtection="0">
      <alignment vertical="top"/>
    </xf>
    <xf numFmtId="0" fontId="22" fillId="0" borderId="0" applyNumberFormat="0" applyFill="0" applyProtection="0">
      <alignment vertical="top"/>
    </xf>
    <xf numFmtId="0" fontId="22" fillId="0" borderId="0" applyNumberFormat="0" applyFill="0" applyProtection="0">
      <alignment vertical="top"/>
    </xf>
    <xf numFmtId="0" fontId="22" fillId="0" borderId="0" applyNumberFormat="0" applyFill="0" applyProtection="0">
      <alignment vertical="top"/>
    </xf>
    <xf numFmtId="0" fontId="22" fillId="0" borderId="0" applyNumberFormat="0" applyFill="0" applyProtection="0">
      <alignment vertical="top"/>
    </xf>
    <xf numFmtId="0" fontId="22" fillId="0" borderId="0" applyNumberFormat="0" applyFill="0" applyProtection="0">
      <alignment vertical="top"/>
    </xf>
    <xf numFmtId="0" fontId="22" fillId="0" borderId="0" applyNumberFormat="0" applyFill="0" applyProtection="0">
      <alignment vertical="top"/>
    </xf>
    <xf numFmtId="0" fontId="22" fillId="0" borderId="0" applyNumberFormat="0" applyFill="0" applyProtection="0">
      <alignment vertical="top"/>
    </xf>
    <xf numFmtId="0" fontId="22" fillId="0" borderId="0" applyNumberFormat="0" applyFill="0" applyProtection="0">
      <alignment vertical="top"/>
    </xf>
    <xf numFmtId="0" fontId="22" fillId="0" borderId="0" applyNumberFormat="0" applyFill="0" applyProtection="0">
      <alignment vertical="top"/>
    </xf>
    <xf numFmtId="0" fontId="22" fillId="0" borderId="0" applyNumberFormat="0" applyFill="0" applyProtection="0">
      <alignment vertical="top"/>
    </xf>
    <xf numFmtId="0" fontId="22" fillId="0" borderId="0" applyNumberFormat="0" applyFill="0" applyProtection="0">
      <alignment vertical="top"/>
    </xf>
    <xf numFmtId="0" fontId="22" fillId="0" borderId="0" applyNumberFormat="0" applyFill="0" applyProtection="0">
      <alignment vertical="top"/>
    </xf>
    <xf numFmtId="0" fontId="22" fillId="0" borderId="0" applyNumberFormat="0" applyFill="0" applyProtection="0">
      <alignment vertical="top"/>
    </xf>
    <xf numFmtId="0" fontId="22" fillId="0" borderId="0" applyNumberFormat="0" applyFill="0" applyProtection="0">
      <alignment vertical="top"/>
    </xf>
    <xf numFmtId="0" fontId="22" fillId="0" borderId="0" applyNumberFormat="0" applyFill="0" applyProtection="0">
      <alignment vertical="top"/>
    </xf>
    <xf numFmtId="0" fontId="22" fillId="0" borderId="0" applyNumberFormat="0" applyFill="0" applyProtection="0">
      <alignment vertical="top"/>
    </xf>
    <xf numFmtId="0" fontId="22" fillId="0" borderId="0" applyNumberFormat="0" applyFill="0" applyProtection="0">
      <alignment vertical="top"/>
    </xf>
    <xf numFmtId="0" fontId="22" fillId="0" borderId="0" applyNumberFormat="0" applyFill="0" applyProtection="0">
      <alignment vertical="top"/>
    </xf>
    <xf numFmtId="0" fontId="22" fillId="0" borderId="0" applyNumberFormat="0" applyFill="0" applyProtection="0">
      <alignment vertical="top"/>
    </xf>
    <xf numFmtId="0" fontId="22" fillId="0" borderId="0" applyNumberFormat="0" applyFill="0" applyProtection="0">
      <alignment vertical="top"/>
    </xf>
    <xf numFmtId="0" fontId="22" fillId="0" borderId="0" applyNumberFormat="0" applyFill="0" applyProtection="0">
      <alignment vertical="top"/>
    </xf>
    <xf numFmtId="0" fontId="22" fillId="0" borderId="0" applyNumberFormat="0" applyFill="0" applyProtection="0">
      <alignment vertical="top"/>
    </xf>
    <xf numFmtId="0" fontId="22" fillId="0" borderId="0" applyNumberFormat="0" applyFill="0" applyProtection="0">
      <alignment vertical="top"/>
    </xf>
    <xf numFmtId="0" fontId="22" fillId="0" borderId="0" applyNumberFormat="0" applyFill="0" applyProtection="0">
      <alignment vertical="top"/>
    </xf>
    <xf numFmtId="0" fontId="22" fillId="0" borderId="0" applyNumberFormat="0" applyFill="0" applyProtection="0">
      <alignment vertical="top"/>
    </xf>
    <xf numFmtId="0" fontId="22" fillId="0" borderId="0" applyNumberFormat="0" applyFill="0" applyProtection="0">
      <alignment vertical="top"/>
    </xf>
    <xf numFmtId="0" fontId="22" fillId="0" borderId="0" applyNumberFormat="0" applyFill="0" applyProtection="0">
      <alignment vertical="top"/>
    </xf>
    <xf numFmtId="0" fontId="22" fillId="0" borderId="0" applyNumberFormat="0" applyFill="0" applyProtection="0">
      <alignment vertical="top"/>
    </xf>
    <xf numFmtId="0" fontId="22" fillId="0" borderId="0" applyNumberFormat="0" applyFill="0" applyProtection="0">
      <alignment vertical="top"/>
    </xf>
    <xf numFmtId="0" fontId="22" fillId="0" borderId="0" applyNumberFormat="0" applyFill="0" applyProtection="0">
      <alignment vertical="top"/>
    </xf>
    <xf numFmtId="0" fontId="22" fillId="0" borderId="0" applyNumberFormat="0" applyFill="0" applyProtection="0">
      <alignment vertical="top"/>
    </xf>
    <xf numFmtId="0" fontId="22" fillId="0" borderId="0" applyNumberFormat="0" applyFill="0" applyProtection="0">
      <alignment vertical="top"/>
    </xf>
    <xf numFmtId="0" fontId="22" fillId="0" borderId="0" applyNumberFormat="0" applyFill="0" applyProtection="0">
      <alignment vertical="top"/>
    </xf>
    <xf numFmtId="0" fontId="22" fillId="0" borderId="0" applyNumberFormat="0" applyFill="0" applyProtection="0">
      <alignment vertical="top"/>
    </xf>
    <xf numFmtId="0" fontId="22" fillId="0" borderId="0" applyNumberFormat="0" applyFill="0" applyProtection="0">
      <alignment vertical="top"/>
    </xf>
    <xf numFmtId="0" fontId="22" fillId="0" borderId="0" applyNumberFormat="0" applyFill="0" applyProtection="0">
      <alignment vertical="top"/>
    </xf>
    <xf numFmtId="0" fontId="22" fillId="0" borderId="0" applyNumberFormat="0" applyFill="0" applyProtection="0">
      <alignment vertical="top"/>
    </xf>
    <xf numFmtId="0" fontId="22" fillId="0" borderId="0" applyNumberFormat="0" applyFill="0" applyProtection="0">
      <alignment vertical="top"/>
    </xf>
    <xf numFmtId="0" fontId="22" fillId="0" borderId="0" applyNumberFormat="0" applyFill="0" applyProtection="0">
      <alignment vertical="top"/>
    </xf>
    <xf numFmtId="0" fontId="22" fillId="0" borderId="0" applyNumberFormat="0" applyFill="0" applyProtection="0">
      <alignment vertical="top"/>
    </xf>
    <xf numFmtId="0" fontId="22" fillId="0" borderId="0" applyNumberFormat="0" applyFill="0" applyProtection="0">
      <alignment vertical="top"/>
    </xf>
    <xf numFmtId="0" fontId="22" fillId="0" borderId="0" applyNumberFormat="0" applyFill="0" applyProtection="0">
      <alignment vertical="top"/>
    </xf>
    <xf numFmtId="0" fontId="22" fillId="0" borderId="0" applyNumberFormat="0" applyFill="0" applyProtection="0">
      <alignment vertical="top"/>
    </xf>
    <xf numFmtId="0" fontId="22" fillId="0" borderId="0" applyNumberFormat="0" applyFill="0" applyProtection="0">
      <alignment vertical="top"/>
    </xf>
    <xf numFmtId="0" fontId="22" fillId="0" borderId="0" applyNumberFormat="0" applyFill="0" applyProtection="0">
      <alignment vertical="top"/>
    </xf>
    <xf numFmtId="0" fontId="22" fillId="0" borderId="0" applyNumberFormat="0" applyFill="0" applyProtection="0">
      <alignment vertical="top"/>
    </xf>
    <xf numFmtId="0" fontId="22" fillId="0" borderId="0" applyNumberFormat="0" applyFill="0" applyProtection="0">
      <alignment vertical="top"/>
    </xf>
    <xf numFmtId="0" fontId="22" fillId="0" borderId="0" applyNumberFormat="0" applyFill="0" applyProtection="0">
      <alignment vertical="top"/>
    </xf>
    <xf numFmtId="0" fontId="22" fillId="0" borderId="0" applyNumberFormat="0" applyFill="0" applyProtection="0">
      <alignment vertical="top"/>
    </xf>
    <xf numFmtId="0" fontId="22" fillId="0" borderId="0" applyNumberFormat="0" applyFill="0" applyProtection="0">
      <alignment vertical="top"/>
    </xf>
    <xf numFmtId="0" fontId="22" fillId="0" borderId="0" applyNumberFormat="0" applyFill="0" applyProtection="0">
      <alignment vertical="top"/>
    </xf>
    <xf numFmtId="0" fontId="22" fillId="0" borderId="0" applyNumberFormat="0" applyFill="0" applyProtection="0">
      <alignment vertical="top"/>
    </xf>
    <xf numFmtId="0" fontId="22" fillId="0" borderId="0" applyNumberFormat="0" applyFill="0" applyProtection="0">
      <alignment vertical="top"/>
    </xf>
    <xf numFmtId="0" fontId="22" fillId="0" borderId="0" applyNumberFormat="0" applyFill="0" applyProtection="0">
      <alignment vertical="top"/>
    </xf>
    <xf numFmtId="0" fontId="22" fillId="0" borderId="0" applyNumberFormat="0" applyFill="0" applyProtection="0">
      <alignment vertical="top"/>
    </xf>
    <xf numFmtId="0" fontId="22" fillId="0" borderId="0" applyNumberFormat="0" applyFill="0" applyProtection="0">
      <alignment vertical="top"/>
    </xf>
    <xf numFmtId="0" fontId="22" fillId="0" borderId="0" applyNumberFormat="0" applyFill="0" applyProtection="0">
      <alignment vertical="top"/>
    </xf>
    <xf numFmtId="0" fontId="22" fillId="0" borderId="0" applyNumberFormat="0" applyFill="0" applyProtection="0">
      <alignment vertical="top"/>
    </xf>
    <xf numFmtId="0" fontId="22" fillId="0" borderId="0" applyNumberFormat="0" applyFill="0" applyProtection="0">
      <alignment vertical="top"/>
    </xf>
    <xf numFmtId="0" fontId="22" fillId="0" borderId="0" applyNumberFormat="0" applyFill="0" applyProtection="0">
      <alignment vertical="top"/>
    </xf>
    <xf numFmtId="0" fontId="22" fillId="0" borderId="0" applyNumberFormat="0" applyFill="0" applyProtection="0">
      <alignment vertical="top"/>
    </xf>
    <xf numFmtId="0" fontId="22" fillId="0" borderId="0" applyNumberFormat="0" applyFill="0" applyProtection="0">
      <alignment vertical="top"/>
    </xf>
    <xf numFmtId="0" fontId="22" fillId="0" borderId="0" applyNumberFormat="0" applyFill="0" applyProtection="0">
      <alignment vertical="top"/>
    </xf>
    <xf numFmtId="0" fontId="22" fillId="0" borderId="0" applyNumberFormat="0" applyFill="0" applyProtection="0">
      <alignment vertical="top"/>
    </xf>
    <xf numFmtId="0" fontId="22" fillId="0" borderId="0" applyNumberFormat="0" applyFill="0" applyProtection="0">
      <alignment vertical="top"/>
    </xf>
    <xf numFmtId="0" fontId="22" fillId="0" borderId="0" applyNumberFormat="0" applyFill="0" applyProtection="0">
      <alignment vertical="top"/>
    </xf>
    <xf numFmtId="0" fontId="22" fillId="0" borderId="0" applyNumberFormat="0" applyFill="0" applyProtection="0">
      <alignment vertical="top"/>
    </xf>
    <xf numFmtId="0" fontId="22" fillId="0" borderId="0" applyNumberFormat="0" applyFill="0" applyProtection="0">
      <alignment vertical="top"/>
    </xf>
    <xf numFmtId="0" fontId="22" fillId="0" borderId="0" applyNumberFormat="0" applyFill="0" applyProtection="0">
      <alignment vertical="top"/>
    </xf>
    <xf numFmtId="0" fontId="22" fillId="0" borderId="0" applyNumberFormat="0" applyFill="0" applyProtection="0">
      <alignment vertical="top"/>
    </xf>
    <xf numFmtId="0" fontId="22" fillId="0" borderId="0" applyNumberFormat="0" applyFill="0" applyProtection="0">
      <alignment vertical="top"/>
    </xf>
    <xf numFmtId="0" fontId="22" fillId="0" borderId="0" applyNumberFormat="0" applyFill="0" applyProtection="0">
      <alignment vertical="top"/>
    </xf>
    <xf numFmtId="0" fontId="22" fillId="0" borderId="0" applyNumberFormat="0" applyFill="0" applyProtection="0">
      <alignment vertical="top"/>
    </xf>
    <xf numFmtId="0" fontId="22" fillId="0" borderId="0" applyNumberFormat="0" applyFill="0" applyProtection="0">
      <alignment vertical="top"/>
    </xf>
    <xf numFmtId="0" fontId="22" fillId="0" borderId="0" applyNumberFormat="0" applyFill="0" applyProtection="0">
      <alignment vertical="top"/>
    </xf>
    <xf numFmtId="0" fontId="22" fillId="0" borderId="0" applyNumberFormat="0" applyFill="0" applyProtection="0">
      <alignment vertical="top"/>
    </xf>
    <xf numFmtId="0" fontId="22" fillId="0" borderId="0" applyNumberFormat="0" applyFill="0" applyProtection="0">
      <alignment vertical="top"/>
    </xf>
    <xf numFmtId="0" fontId="22" fillId="0" borderId="0" applyNumberFormat="0" applyFill="0" applyProtection="0">
      <alignment vertical="top"/>
    </xf>
    <xf numFmtId="0" fontId="22" fillId="0" borderId="0" applyNumberFormat="0" applyFill="0" applyProtection="0">
      <alignment vertical="top"/>
    </xf>
    <xf numFmtId="3" fontId="22" fillId="0" borderId="0" applyFill="0" applyBorder="0" applyAlignment="0" applyProtection="0"/>
    <xf numFmtId="3" fontId="22" fillId="0" borderId="0" applyFill="0" applyBorder="0" applyAlignment="0" applyProtection="0"/>
    <xf numFmtId="3" fontId="22" fillId="0" borderId="0" applyFill="0" applyBorder="0" applyAlignment="0" applyProtection="0"/>
    <xf numFmtId="3" fontId="22" fillId="0" borderId="0" applyFill="0" applyBorder="0" applyAlignment="0" applyProtection="0"/>
    <xf numFmtId="3" fontId="22" fillId="0" borderId="0" applyFill="0" applyBorder="0" applyAlignment="0" applyProtection="0"/>
    <xf numFmtId="3" fontId="22" fillId="0" borderId="0" applyFill="0" applyBorder="0" applyAlignment="0" applyProtection="0"/>
    <xf numFmtId="3" fontId="22" fillId="0" borderId="0" applyFill="0" applyBorder="0" applyAlignment="0" applyProtection="0"/>
    <xf numFmtId="3" fontId="22" fillId="0" borderId="0" applyFill="0" applyBorder="0" applyAlignment="0" applyProtection="0"/>
    <xf numFmtId="3" fontId="22" fillId="0" borderId="0" applyFill="0" applyBorder="0" applyAlignment="0" applyProtection="0"/>
    <xf numFmtId="3" fontId="22" fillId="0" borderId="0" applyFill="0" applyBorder="0" applyAlignment="0" applyProtection="0"/>
    <xf numFmtId="3" fontId="22" fillId="0" borderId="0" applyFill="0" applyBorder="0" applyAlignment="0" applyProtection="0"/>
    <xf numFmtId="3" fontId="22" fillId="0" borderId="0" applyFill="0" applyBorder="0" applyAlignment="0" applyProtection="0"/>
    <xf numFmtId="3" fontId="22" fillId="0" borderId="0" applyFill="0" applyBorder="0" applyAlignment="0" applyProtection="0"/>
    <xf numFmtId="3" fontId="22" fillId="0" borderId="0" applyFill="0" applyBorder="0" applyAlignment="0" applyProtection="0"/>
    <xf numFmtId="3" fontId="22" fillId="0" borderId="0" applyFill="0" applyBorder="0" applyAlignment="0" applyProtection="0"/>
    <xf numFmtId="3" fontId="22" fillId="0" borderId="0" applyFill="0" applyBorder="0" applyAlignment="0" applyProtection="0"/>
    <xf numFmtId="3" fontId="22" fillId="0" borderId="0" applyFill="0" applyBorder="0" applyAlignment="0" applyProtection="0"/>
    <xf numFmtId="3" fontId="22" fillId="0" borderId="0" applyFill="0" applyBorder="0" applyAlignment="0" applyProtection="0"/>
    <xf numFmtId="3" fontId="22" fillId="0" borderId="0" applyFill="0" applyBorder="0" applyAlignment="0" applyProtection="0"/>
    <xf numFmtId="3" fontId="22" fillId="0" borderId="0" applyFill="0" applyBorder="0" applyAlignment="0" applyProtection="0"/>
    <xf numFmtId="3" fontId="22" fillId="0" borderId="0" applyFill="0" applyBorder="0" applyAlignment="0" applyProtection="0"/>
    <xf numFmtId="3" fontId="22" fillId="0" borderId="0" applyFill="0" applyBorder="0" applyAlignment="0" applyProtection="0"/>
    <xf numFmtId="3" fontId="22" fillId="0" borderId="0" applyFill="0" applyBorder="0" applyAlignment="0" applyProtection="0"/>
    <xf numFmtId="3" fontId="22" fillId="0" borderId="0" applyFill="0" applyBorder="0" applyAlignment="0" applyProtection="0"/>
    <xf numFmtId="3" fontId="22" fillId="0" borderId="0" applyFill="0" applyBorder="0" applyAlignment="0" applyProtection="0"/>
    <xf numFmtId="3" fontId="22" fillId="0" borderId="0" applyFill="0" applyBorder="0" applyAlignment="0" applyProtection="0"/>
    <xf numFmtId="3" fontId="22" fillId="0" borderId="0" applyFill="0" applyBorder="0" applyAlignment="0" applyProtection="0"/>
    <xf numFmtId="3" fontId="22" fillId="0" borderId="0" applyFill="0" applyBorder="0" applyAlignment="0" applyProtection="0"/>
    <xf numFmtId="3" fontId="22" fillId="0" borderId="0" applyFill="0" applyBorder="0" applyAlignment="0" applyProtection="0"/>
    <xf numFmtId="3" fontId="22" fillId="0" borderId="0" applyFill="0" applyBorder="0" applyAlignment="0" applyProtection="0"/>
    <xf numFmtId="3" fontId="22" fillId="0" borderId="0" applyFill="0" applyBorder="0" applyAlignment="0" applyProtection="0"/>
    <xf numFmtId="3" fontId="22" fillId="0" borderId="0" applyFill="0" applyBorder="0" applyAlignment="0" applyProtection="0"/>
    <xf numFmtId="3" fontId="22" fillId="0" borderId="0" applyFill="0" applyBorder="0" applyAlignment="0" applyProtection="0"/>
    <xf numFmtId="3" fontId="22" fillId="0" borderId="0" applyFill="0" applyBorder="0" applyAlignment="0" applyProtection="0"/>
    <xf numFmtId="3" fontId="22" fillId="0" borderId="0" applyFill="0" applyBorder="0" applyAlignment="0" applyProtection="0"/>
  </cellStyleXfs>
  <cellXfs count="238">
    <xf numFmtId="0" fontId="0" fillId="0" borderId="0" xfId="0"/>
    <xf numFmtId="0" fontId="0" fillId="0" borderId="0" xfId="0" applyAlignment="1">
      <alignment horizontal="left"/>
    </xf>
    <xf numFmtId="0" fontId="0" fillId="0" borderId="1" xfId="0" applyBorder="1"/>
    <xf numFmtId="164" fontId="5" fillId="0" borderId="0" xfId="0" applyNumberFormat="1" applyFont="1" applyBorder="1" applyAlignment="1">
      <alignment horizontal="center" vertical="center"/>
    </xf>
    <xf numFmtId="164" fontId="5" fillId="0" borderId="0" xfId="0" applyNumberFormat="1" applyFont="1" applyBorder="1" applyAlignment="1">
      <alignment horizontal="left" vertical="center"/>
    </xf>
    <xf numFmtId="0" fontId="0" fillId="0" borderId="0" xfId="0" applyBorder="1"/>
    <xf numFmtId="0" fontId="7" fillId="0" borderId="0" xfId="0" applyFont="1" applyBorder="1" applyAlignment="1">
      <alignment horizontal="center" vertical="center"/>
    </xf>
    <xf numFmtId="0" fontId="8" fillId="2" borderId="0" xfId="0" applyFont="1" applyFill="1" applyAlignment="1">
      <alignment horizontal="center"/>
    </xf>
    <xf numFmtId="0" fontId="8" fillId="2" borderId="0" xfId="0" applyFont="1" applyFill="1"/>
    <xf numFmtId="0" fontId="9" fillId="0" borderId="2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left" vertical="center"/>
    </xf>
    <xf numFmtId="0" fontId="9" fillId="0" borderId="2" xfId="0" applyFont="1" applyFill="1" applyBorder="1" applyAlignment="1">
      <alignment horizontal="center" vertical="center" wrapText="1"/>
    </xf>
    <xf numFmtId="165" fontId="0" fillId="0" borderId="0" xfId="0" applyNumberFormat="1"/>
    <xf numFmtId="0" fontId="10" fillId="3" borderId="2" xfId="0" applyFont="1" applyFill="1" applyBorder="1" applyAlignment="1">
      <alignment horizontal="right" vertical="center"/>
    </xf>
    <xf numFmtId="0" fontId="11" fillId="3" borderId="2" xfId="0" applyFont="1" applyFill="1" applyBorder="1" applyAlignment="1">
      <alignment horizontal="left" vertical="center"/>
    </xf>
    <xf numFmtId="0" fontId="10" fillId="3" borderId="2" xfId="0" applyFont="1" applyFill="1" applyBorder="1" applyAlignment="1">
      <alignment vertical="center"/>
    </xf>
    <xf numFmtId="0" fontId="11" fillId="3" borderId="2" xfId="0" applyFont="1" applyFill="1" applyBorder="1" applyAlignment="1">
      <alignment vertical="center"/>
    </xf>
    <xf numFmtId="0" fontId="11" fillId="3" borderId="2" xfId="0" applyFont="1" applyFill="1" applyBorder="1" applyAlignment="1">
      <alignment horizontal="right" vertical="center"/>
    </xf>
    <xf numFmtId="165" fontId="10" fillId="3" borderId="2" xfId="0" applyNumberFormat="1" applyFont="1" applyFill="1" applyBorder="1" applyAlignment="1">
      <alignment vertical="center"/>
    </xf>
    <xf numFmtId="165" fontId="12" fillId="0" borderId="0" xfId="0" applyNumberFormat="1" applyFont="1" applyAlignment="1">
      <alignment vertical="center"/>
    </xf>
    <xf numFmtId="0" fontId="11" fillId="0" borderId="2" xfId="0" applyFont="1" applyFill="1" applyBorder="1" applyAlignment="1">
      <alignment horizontal="right" vertical="center"/>
    </xf>
    <xf numFmtId="0" fontId="11" fillId="0" borderId="2" xfId="0" applyFont="1" applyFill="1" applyBorder="1" applyAlignment="1">
      <alignment horizontal="left" vertical="center"/>
    </xf>
    <xf numFmtId="0" fontId="11" fillId="0" borderId="2" xfId="0" applyFont="1" applyFill="1" applyBorder="1" applyAlignment="1">
      <alignment horizontal="center" vertical="center"/>
    </xf>
    <xf numFmtId="0" fontId="11" fillId="0" borderId="2" xfId="0" applyFont="1" applyBorder="1" applyAlignment="1">
      <alignment vertical="center"/>
    </xf>
    <xf numFmtId="2" fontId="11" fillId="0" borderId="2" xfId="0" applyNumberFormat="1" applyFont="1" applyFill="1" applyBorder="1" applyAlignment="1">
      <alignment horizontal="right" vertical="center"/>
    </xf>
    <xf numFmtId="166" fontId="11" fillId="0" borderId="2" xfId="0" applyNumberFormat="1" applyFont="1" applyFill="1" applyBorder="1" applyAlignment="1">
      <alignment horizontal="right" vertical="center"/>
    </xf>
    <xf numFmtId="165" fontId="11" fillId="0" borderId="2" xfId="0" applyNumberFormat="1" applyFont="1" applyFill="1" applyBorder="1" applyAlignment="1">
      <alignment vertical="center"/>
    </xf>
    <xf numFmtId="165" fontId="7" fillId="0" borderId="0" xfId="0" applyNumberFormat="1" applyFont="1"/>
    <xf numFmtId="167" fontId="11" fillId="0" borderId="2" xfId="0" applyNumberFormat="1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vertical="center" wrapText="1"/>
    </xf>
    <xf numFmtId="4" fontId="11" fillId="0" borderId="2" xfId="0" applyNumberFormat="1" applyFont="1" applyFill="1" applyBorder="1" applyAlignment="1">
      <alignment vertical="center"/>
    </xf>
    <xf numFmtId="167" fontId="11" fillId="0" borderId="2" xfId="0" applyNumberFormat="1" applyFont="1" applyFill="1" applyBorder="1" applyAlignment="1">
      <alignment horizontal="center" vertical="center"/>
    </xf>
    <xf numFmtId="0" fontId="13" fillId="0" borderId="0" xfId="0" applyFont="1"/>
    <xf numFmtId="0" fontId="11" fillId="0" borderId="2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 wrapText="1"/>
    </xf>
    <xf numFmtId="3" fontId="11" fillId="0" borderId="2" xfId="0" applyNumberFormat="1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vertical="center"/>
    </xf>
    <xf numFmtId="0" fontId="11" fillId="0" borderId="2" xfId="0" applyFont="1" applyFill="1" applyBorder="1" applyAlignment="1">
      <alignment horizontal="center" vertical="center" wrapText="1"/>
    </xf>
    <xf numFmtId="0" fontId="11" fillId="3" borderId="2" xfId="0" applyFont="1" applyFill="1" applyBorder="1" applyAlignment="1">
      <alignment horizontal="center" vertical="center"/>
    </xf>
    <xf numFmtId="4" fontId="11" fillId="3" borderId="2" xfId="0" applyNumberFormat="1" applyFont="1" applyFill="1" applyBorder="1" applyAlignment="1">
      <alignment vertical="center"/>
    </xf>
    <xf numFmtId="165" fontId="11" fillId="3" borderId="2" xfId="0" applyNumberFormat="1" applyFont="1" applyFill="1" applyBorder="1" applyAlignment="1">
      <alignment vertical="center"/>
    </xf>
    <xf numFmtId="0" fontId="14" fillId="0" borderId="2" xfId="0" applyFont="1" applyFill="1" applyBorder="1" applyAlignment="1">
      <alignment horizontal="center" vertical="center"/>
    </xf>
    <xf numFmtId="49" fontId="11" fillId="0" borderId="2" xfId="0" applyNumberFormat="1" applyFont="1" applyFill="1" applyBorder="1" applyAlignment="1">
      <alignment horizontal="center" vertical="center"/>
    </xf>
    <xf numFmtId="0" fontId="11" fillId="0" borderId="3" xfId="0" applyNumberFormat="1" applyFont="1" applyFill="1" applyBorder="1" applyAlignment="1">
      <alignment horizontal="right" vertical="center"/>
    </xf>
    <xf numFmtId="167" fontId="11" fillId="0" borderId="3" xfId="0" applyNumberFormat="1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vertical="center" wrapText="1"/>
    </xf>
    <xf numFmtId="0" fontId="11" fillId="0" borderId="3" xfId="0" applyFont="1" applyFill="1" applyBorder="1" applyAlignment="1">
      <alignment horizontal="center" vertical="center"/>
    </xf>
    <xf numFmtId="4" fontId="11" fillId="0" borderId="3" xfId="0" applyNumberFormat="1" applyFont="1" applyFill="1" applyBorder="1" applyAlignment="1">
      <alignment vertical="center"/>
    </xf>
    <xf numFmtId="166" fontId="11" fillId="0" borderId="3" xfId="0" applyNumberFormat="1" applyFont="1" applyFill="1" applyBorder="1" applyAlignment="1">
      <alignment horizontal="right" vertical="center"/>
    </xf>
    <xf numFmtId="165" fontId="11" fillId="0" borderId="3" xfId="0" applyNumberFormat="1" applyFont="1" applyFill="1" applyBorder="1" applyAlignment="1">
      <alignment vertical="center"/>
    </xf>
    <xf numFmtId="165" fontId="10" fillId="3" borderId="4" xfId="0" applyNumberFormat="1" applyFont="1" applyFill="1" applyBorder="1" applyAlignment="1">
      <alignment vertical="center"/>
    </xf>
    <xf numFmtId="165" fontId="15" fillId="0" borderId="0" xfId="0" applyNumberFormat="1" applyFont="1" applyAlignment="1">
      <alignment vertical="center"/>
    </xf>
    <xf numFmtId="0" fontId="0" fillId="0" borderId="0" xfId="0" applyFont="1"/>
    <xf numFmtId="0" fontId="12" fillId="0" borderId="0" xfId="0" applyFont="1" applyFill="1" applyBorder="1" applyAlignment="1">
      <alignment horizontal="right" vertical="center"/>
    </xf>
    <xf numFmtId="0" fontId="12" fillId="0" borderId="0" xfId="0" applyFont="1" applyFill="1" applyBorder="1" applyAlignment="1">
      <alignment horizontal="left" vertical="center"/>
    </xf>
    <xf numFmtId="167" fontId="12" fillId="0" borderId="0" xfId="0" applyNumberFormat="1" applyFont="1" applyFill="1" applyBorder="1" applyAlignment="1">
      <alignment horizontal="center" vertical="center"/>
    </xf>
    <xf numFmtId="0" fontId="12" fillId="0" borderId="0" xfId="0" applyFont="1" applyBorder="1" applyAlignment="1">
      <alignment vertical="center"/>
    </xf>
    <xf numFmtId="0" fontId="12" fillId="0" borderId="0" xfId="0" applyFont="1" applyFill="1" applyBorder="1" applyAlignment="1">
      <alignment horizontal="center" vertical="center"/>
    </xf>
    <xf numFmtId="4" fontId="12" fillId="0" borderId="0" xfId="0" applyNumberFormat="1" applyFont="1" applyFill="1" applyBorder="1" applyAlignment="1">
      <alignment vertical="center"/>
    </xf>
    <xf numFmtId="165" fontId="12" fillId="0" borderId="0" xfId="0" applyNumberFormat="1" applyFont="1" applyFill="1" applyBorder="1" applyAlignment="1">
      <alignment vertical="center"/>
    </xf>
    <xf numFmtId="4" fontId="16" fillId="0" borderId="0" xfId="0" applyNumberFormat="1" applyFont="1" applyFill="1" applyBorder="1" applyAlignment="1">
      <alignment vertical="center"/>
    </xf>
    <xf numFmtId="165" fontId="17" fillId="0" borderId="0" xfId="0" applyNumberFormat="1" applyFont="1"/>
    <xf numFmtId="167" fontId="14" fillId="0" borderId="0" xfId="0" applyNumberFormat="1" applyFont="1" applyFill="1" applyBorder="1" applyAlignment="1">
      <alignment horizontal="center" vertical="center"/>
    </xf>
    <xf numFmtId="0" fontId="14" fillId="0" borderId="0" xfId="0" applyFont="1" applyBorder="1" applyAlignment="1">
      <alignment vertical="center"/>
    </xf>
    <xf numFmtId="0" fontId="14" fillId="0" borderId="0" xfId="0" applyFont="1" applyFill="1" applyBorder="1" applyAlignment="1">
      <alignment horizontal="center" vertical="center"/>
    </xf>
    <xf numFmtId="165" fontId="14" fillId="0" borderId="0" xfId="0" applyNumberFormat="1" applyFont="1" applyFill="1" applyBorder="1" applyAlignment="1">
      <alignment vertical="center"/>
    </xf>
    <xf numFmtId="0" fontId="18" fillId="0" borderId="0" xfId="0" applyFont="1"/>
    <xf numFmtId="0" fontId="18" fillId="0" borderId="0" xfId="0" applyFont="1" applyAlignment="1">
      <alignment horizontal="left"/>
    </xf>
    <xf numFmtId="0" fontId="14" fillId="0" borderId="0" xfId="0" applyFont="1"/>
    <xf numFmtId="0" fontId="14" fillId="0" borderId="0" xfId="0" applyFont="1" applyAlignment="1">
      <alignment horizontal="center"/>
    </xf>
    <xf numFmtId="4" fontId="14" fillId="0" borderId="0" xfId="0" applyNumberFormat="1" applyFont="1"/>
    <xf numFmtId="4" fontId="14" fillId="0" borderId="0" xfId="0" applyNumberFormat="1" applyFont="1" applyFill="1"/>
    <xf numFmtId="0" fontId="19" fillId="0" borderId="0" xfId="0" applyFont="1" applyBorder="1"/>
    <xf numFmtId="0" fontId="20" fillId="0" borderId="0" xfId="0" applyFont="1" applyAlignment="1">
      <alignment horizontal="right"/>
    </xf>
    <xf numFmtId="0" fontId="20" fillId="0" borderId="0" xfId="0" applyFont="1"/>
    <xf numFmtId="0" fontId="21" fillId="0" borderId="0" xfId="0" applyFont="1"/>
    <xf numFmtId="0" fontId="21" fillId="0" borderId="0" xfId="0" applyFont="1" applyAlignment="1">
      <alignment horizontal="center"/>
    </xf>
    <xf numFmtId="4" fontId="21" fillId="0" borderId="0" xfId="0" applyNumberFormat="1" applyFont="1"/>
    <xf numFmtId="0" fontId="0" fillId="0" borderId="0" xfId="0" applyAlignment="1">
      <alignment horizontal="center"/>
    </xf>
    <xf numFmtId="4" fontId="0" fillId="0" borderId="0" xfId="0" applyNumberFormat="1"/>
    <xf numFmtId="4" fontId="23" fillId="0" borderId="0" xfId="0" applyNumberFormat="1" applyFont="1" applyBorder="1" applyAlignment="1">
      <alignment vertical="center"/>
    </xf>
    <xf numFmtId="164" fontId="4" fillId="0" borderId="5" xfId="0" applyNumberFormat="1" applyFont="1" applyBorder="1" applyAlignment="1">
      <alignment vertical="center" wrapText="1"/>
    </xf>
    <xf numFmtId="164" fontId="5" fillId="0" borderId="0" xfId="0" applyNumberFormat="1" applyFont="1" applyFill="1" applyBorder="1" applyAlignment="1">
      <alignment vertical="center"/>
    </xf>
    <xf numFmtId="164" fontId="5" fillId="0" borderId="0" xfId="0" applyNumberFormat="1" applyFont="1" applyBorder="1" applyAlignment="1">
      <alignment vertical="center" wrapText="1"/>
    </xf>
    <xf numFmtId="164" fontId="4" fillId="0" borderId="5" xfId="0" applyNumberFormat="1" applyFont="1" applyBorder="1" applyAlignment="1">
      <alignment vertical="center"/>
    </xf>
    <xf numFmtId="164" fontId="5" fillId="0" borderId="1" xfId="0" applyNumberFormat="1" applyFont="1" applyBorder="1" applyAlignment="1">
      <alignment vertical="center"/>
    </xf>
    <xf numFmtId="164" fontId="5" fillId="0" borderId="0" xfId="0" applyNumberFormat="1" applyFont="1" applyBorder="1" applyAlignment="1">
      <alignment vertical="center"/>
    </xf>
    <xf numFmtId="164" fontId="5" fillId="0" borderId="0" xfId="0" applyNumberFormat="1" applyFont="1" applyFill="1" applyBorder="1" applyAlignment="1">
      <alignment vertical="center" wrapText="1"/>
    </xf>
    <xf numFmtId="164" fontId="5" fillId="0" borderId="6" xfId="0" applyNumberFormat="1" applyFont="1" applyBorder="1" applyAlignment="1">
      <alignment vertical="center"/>
    </xf>
    <xf numFmtId="164" fontId="5" fillId="0" borderId="6" xfId="0" applyNumberFormat="1" applyFont="1" applyBorder="1" applyAlignment="1">
      <alignment horizontal="left" vertical="center" wrapText="1"/>
    </xf>
    <xf numFmtId="0" fontId="14" fillId="0" borderId="0" xfId="163" applyFont="1"/>
    <xf numFmtId="0" fontId="22" fillId="0" borderId="0" xfId="163"/>
    <xf numFmtId="164" fontId="24" fillId="0" borderId="0" xfId="0" applyNumberFormat="1" applyFont="1" applyFill="1" applyBorder="1" applyAlignment="1">
      <alignment horizontal="center" vertical="center" wrapText="1"/>
    </xf>
    <xf numFmtId="165" fontId="14" fillId="0" borderId="3" xfId="163" applyNumberFormat="1" applyFont="1" applyFill="1" applyBorder="1" applyAlignment="1">
      <alignment horizontal="right" vertical="center"/>
    </xf>
    <xf numFmtId="165" fontId="14" fillId="0" borderId="7" xfId="0" applyNumberFormat="1" applyFont="1" applyFill="1" applyBorder="1" applyAlignment="1">
      <alignment vertical="center"/>
    </xf>
    <xf numFmtId="0" fontId="14" fillId="0" borderId="3" xfId="163" applyFont="1" applyFill="1" applyBorder="1" applyAlignment="1">
      <alignment horizontal="right" indent="1"/>
    </xf>
    <xf numFmtId="0" fontId="14" fillId="0" borderId="7" xfId="163" applyFont="1" applyFill="1" applyBorder="1" applyAlignment="1">
      <alignment horizontal="right" indent="1"/>
    </xf>
    <xf numFmtId="0" fontId="25" fillId="0" borderId="0" xfId="163" applyFont="1"/>
    <xf numFmtId="165" fontId="14" fillId="0" borderId="0" xfId="163" applyNumberFormat="1" applyFont="1"/>
    <xf numFmtId="10" fontId="26" fillId="3" borderId="8" xfId="163" applyNumberFormat="1" applyFont="1" applyFill="1" applyBorder="1" applyAlignment="1">
      <alignment horizontal="right" vertical="center" indent="1"/>
    </xf>
    <xf numFmtId="10" fontId="27" fillId="0" borderId="8" xfId="0" applyNumberFormat="1" applyFont="1" applyFill="1" applyBorder="1"/>
    <xf numFmtId="10" fontId="14" fillId="0" borderId="9" xfId="163" applyNumberFormat="1" applyFont="1" applyFill="1" applyBorder="1" applyAlignment="1">
      <alignment horizontal="right" indent="1"/>
    </xf>
    <xf numFmtId="10" fontId="14" fillId="0" borderId="8" xfId="163" applyNumberFormat="1" applyFont="1" applyFill="1" applyBorder="1" applyAlignment="1">
      <alignment horizontal="right" indent="1"/>
    </xf>
    <xf numFmtId="10" fontId="14" fillId="0" borderId="10" xfId="163" applyNumberFormat="1" applyFont="1" applyFill="1" applyBorder="1" applyAlignment="1">
      <alignment horizontal="right" indent="1"/>
    </xf>
    <xf numFmtId="0" fontId="26" fillId="0" borderId="0" xfId="163" applyFont="1"/>
    <xf numFmtId="165" fontId="28" fillId="0" borderId="11" xfId="163" applyNumberFormat="1" applyFont="1" applyFill="1" applyBorder="1" applyAlignment="1">
      <alignment horizontal="right" vertical="center"/>
    </xf>
    <xf numFmtId="165" fontId="28" fillId="0" borderId="0" xfId="0" applyNumberFormat="1" applyFont="1" applyFill="1" applyAlignment="1">
      <alignment vertical="center"/>
    </xf>
    <xf numFmtId="0" fontId="14" fillId="0" borderId="12" xfId="163" applyFont="1" applyFill="1" applyBorder="1" applyAlignment="1">
      <alignment horizontal="right" indent="1"/>
    </xf>
    <xf numFmtId="4" fontId="14" fillId="0" borderId="0" xfId="163" applyNumberFormat="1" applyFont="1"/>
    <xf numFmtId="0" fontId="29" fillId="0" borderId="0" xfId="0" applyFont="1"/>
    <xf numFmtId="0" fontId="29" fillId="0" borderId="13" xfId="0" applyFont="1" applyBorder="1"/>
    <xf numFmtId="0" fontId="29" fillId="0" borderId="0" xfId="0" applyFont="1" applyBorder="1"/>
    <xf numFmtId="0" fontId="14" fillId="0" borderId="14" xfId="0" applyFont="1" applyBorder="1"/>
    <xf numFmtId="0" fontId="14" fillId="0" borderId="0" xfId="0" applyFont="1" applyBorder="1"/>
    <xf numFmtId="0" fontId="14" fillId="3" borderId="5" xfId="163" applyFont="1" applyFill="1" applyBorder="1"/>
    <xf numFmtId="0" fontId="9" fillId="3" borderId="15" xfId="163" applyFont="1" applyFill="1" applyBorder="1"/>
    <xf numFmtId="165" fontId="9" fillId="3" borderId="2" xfId="163" applyNumberFormat="1" applyFont="1" applyFill="1" applyBorder="1"/>
    <xf numFmtId="10" fontId="9" fillId="3" borderId="2" xfId="163" applyNumberFormat="1" applyFont="1" applyFill="1" applyBorder="1"/>
    <xf numFmtId="10" fontId="26" fillId="4" borderId="8" xfId="163" applyNumberFormat="1" applyFont="1" applyFill="1" applyBorder="1" applyAlignment="1">
      <alignment horizontal="right" vertical="center" indent="1"/>
    </xf>
    <xf numFmtId="10" fontId="27" fillId="5" borderId="8" xfId="0" applyNumberFormat="1" applyFont="1" applyFill="1" applyBorder="1"/>
    <xf numFmtId="10" fontId="40" fillId="5" borderId="8" xfId="0" applyNumberFormat="1" applyFont="1" applyFill="1" applyBorder="1"/>
    <xf numFmtId="10" fontId="26" fillId="5" borderId="8" xfId="163" applyNumberFormat="1" applyFont="1" applyFill="1" applyBorder="1" applyAlignment="1">
      <alignment horizontal="right" vertical="center" indent="1"/>
    </xf>
    <xf numFmtId="0" fontId="18" fillId="0" borderId="0" xfId="0" applyFont="1" applyBorder="1" applyAlignment="1">
      <alignment horizontal="left"/>
    </xf>
    <xf numFmtId="167" fontId="12" fillId="0" borderId="16" xfId="0" applyNumberFormat="1" applyFont="1" applyFill="1" applyBorder="1" applyAlignment="1">
      <alignment horizontal="center" vertical="center"/>
    </xf>
    <xf numFmtId="4" fontId="14" fillId="0" borderId="0" xfId="0" applyNumberFormat="1" applyFont="1" applyFill="1" applyBorder="1"/>
    <xf numFmtId="4" fontId="14" fillId="0" borderId="0" xfId="0" applyNumberFormat="1" applyFont="1" applyBorder="1"/>
    <xf numFmtId="165" fontId="12" fillId="0" borderId="16" xfId="0" applyNumberFormat="1" applyFont="1" applyFill="1" applyBorder="1" applyAlignment="1">
      <alignment vertical="center"/>
    </xf>
    <xf numFmtId="0" fontId="0" fillId="0" borderId="0" xfId="0" applyBorder="1" applyAlignment="1">
      <alignment horizontal="left"/>
    </xf>
    <xf numFmtId="0" fontId="21" fillId="0" borderId="0" xfId="0" applyFont="1" applyBorder="1"/>
    <xf numFmtId="0" fontId="21" fillId="0" borderId="0" xfId="0" applyFont="1" applyBorder="1" applyAlignment="1">
      <alignment horizontal="center"/>
    </xf>
    <xf numFmtId="4" fontId="21" fillId="0" borderId="0" xfId="0" applyNumberFormat="1" applyFont="1" applyBorder="1"/>
    <xf numFmtId="4" fontId="23" fillId="0" borderId="17" xfId="0" applyNumberFormat="1" applyFont="1" applyBorder="1" applyAlignment="1">
      <alignment vertical="center"/>
    </xf>
    <xf numFmtId="2" fontId="14" fillId="0" borderId="2" xfId="163" applyNumberFormat="1" applyFont="1" applyFill="1" applyBorder="1" applyAlignment="1">
      <alignment vertical="center"/>
    </xf>
    <xf numFmtId="4" fontId="22" fillId="0" borderId="0" xfId="163" applyNumberFormat="1"/>
    <xf numFmtId="0" fontId="29" fillId="0" borderId="0" xfId="163" applyFont="1"/>
    <xf numFmtId="0" fontId="22" fillId="0" borderId="0" xfId="163" applyBorder="1"/>
    <xf numFmtId="0" fontId="16" fillId="0" borderId="18" xfId="163" applyFont="1" applyBorder="1"/>
    <xf numFmtId="0" fontId="34" fillId="0" borderId="18" xfId="163" applyFont="1" applyBorder="1"/>
    <xf numFmtId="0" fontId="35" fillId="0" borderId="0" xfId="163" applyFont="1" applyBorder="1"/>
    <xf numFmtId="170" fontId="35" fillId="0" borderId="0" xfId="163" applyNumberFormat="1" applyFont="1"/>
    <xf numFmtId="0" fontId="35" fillId="0" borderId="0" xfId="163" applyFont="1"/>
    <xf numFmtId="0" fontId="35" fillId="0" borderId="0" xfId="163" applyFont="1" applyFill="1" applyBorder="1"/>
    <xf numFmtId="0" fontId="16" fillId="0" borderId="17" xfId="163" applyFont="1" applyBorder="1"/>
    <xf numFmtId="0" fontId="16" fillId="0" borderId="0" xfId="163" applyFont="1"/>
    <xf numFmtId="0" fontId="16" fillId="0" borderId="0" xfId="163" applyFont="1" applyBorder="1"/>
    <xf numFmtId="0" fontId="34" fillId="0" borderId="0" xfId="163" applyFont="1"/>
    <xf numFmtId="0" fontId="36" fillId="0" borderId="0" xfId="163" applyFont="1"/>
    <xf numFmtId="0" fontId="12" fillId="0" borderId="0" xfId="163" applyFont="1"/>
    <xf numFmtId="0" fontId="18" fillId="0" borderId="19" xfId="163" applyFont="1" applyBorder="1"/>
    <xf numFmtId="10" fontId="18" fillId="0" borderId="19" xfId="163" applyNumberFormat="1" applyFont="1" applyBorder="1"/>
    <xf numFmtId="0" fontId="18" fillId="0" borderId="20" xfId="163" applyFont="1" applyBorder="1"/>
    <xf numFmtId="0" fontId="18" fillId="0" borderId="20" xfId="163" applyFont="1" applyBorder="1" applyAlignment="1">
      <alignment horizontal="right"/>
    </xf>
    <xf numFmtId="10" fontId="18" fillId="0" borderId="20" xfId="163" applyNumberFormat="1" applyFont="1" applyBorder="1"/>
    <xf numFmtId="0" fontId="18" fillId="0" borderId="17" xfId="163" applyFont="1" applyBorder="1"/>
    <xf numFmtId="10" fontId="18" fillId="0" borderId="17" xfId="163" applyNumberFormat="1" applyFont="1" applyBorder="1"/>
    <xf numFmtId="0" fontId="37" fillId="0" borderId="19" xfId="163" applyFont="1" applyBorder="1" applyAlignment="1">
      <alignment horizontal="center"/>
    </xf>
    <xf numFmtId="0" fontId="37" fillId="0" borderId="0" xfId="163" applyFont="1" applyAlignment="1">
      <alignment horizontal="center" vertical="top"/>
    </xf>
    <xf numFmtId="0" fontId="18" fillId="0" borderId="0" xfId="163" applyFont="1"/>
    <xf numFmtId="0" fontId="38" fillId="0" borderId="0" xfId="163" applyFont="1" applyBorder="1" applyAlignment="1">
      <alignment horizontal="right" vertical="center" indent="1"/>
    </xf>
    <xf numFmtId="10" fontId="38" fillId="0" borderId="0" xfId="163" applyNumberFormat="1" applyFont="1" applyBorder="1" applyAlignment="1">
      <alignment horizontal="left" vertical="center" indent="1"/>
    </xf>
    <xf numFmtId="0" fontId="41" fillId="0" borderId="0" xfId="163" applyFont="1"/>
    <xf numFmtId="0" fontId="42" fillId="0" borderId="0" xfId="163" applyFont="1"/>
    <xf numFmtId="0" fontId="22" fillId="0" borderId="0" xfId="163" applyFont="1"/>
    <xf numFmtId="0" fontId="42" fillId="0" borderId="0" xfId="163" applyFont="1" applyBorder="1"/>
    <xf numFmtId="0" fontId="43" fillId="0" borderId="0" xfId="163" applyFont="1" applyBorder="1"/>
    <xf numFmtId="0" fontId="42" fillId="0" borderId="21" xfId="163" applyFont="1" applyBorder="1"/>
    <xf numFmtId="0" fontId="42" fillId="0" borderId="16" xfId="163" applyFont="1" applyBorder="1"/>
    <xf numFmtId="0" fontId="22" fillId="0" borderId="16" xfId="163" applyBorder="1"/>
    <xf numFmtId="164" fontId="5" fillId="0" borderId="17" xfId="0" applyNumberFormat="1" applyFont="1" applyBorder="1" applyAlignment="1">
      <alignment vertical="center"/>
    </xf>
    <xf numFmtId="164" fontId="5" fillId="0" borderId="17" xfId="0" applyNumberFormat="1" applyFont="1" applyBorder="1" applyAlignment="1">
      <alignment horizontal="left" vertical="center"/>
    </xf>
    <xf numFmtId="0" fontId="12" fillId="0" borderId="20" xfId="163" applyFont="1" applyFill="1" applyBorder="1"/>
    <xf numFmtId="0" fontId="12" fillId="0" borderId="0" xfId="163" applyFont="1" applyFill="1" applyBorder="1"/>
    <xf numFmtId="2" fontId="21" fillId="0" borderId="0" xfId="163" applyNumberFormat="1" applyFont="1"/>
    <xf numFmtId="0" fontId="12" fillId="0" borderId="0" xfId="163" applyFont="1" applyAlignment="1">
      <alignment vertical="center"/>
    </xf>
    <xf numFmtId="2" fontId="12" fillId="0" borderId="0" xfId="163" applyNumberFormat="1" applyFont="1" applyAlignment="1">
      <alignment vertical="center"/>
    </xf>
    <xf numFmtId="0" fontId="39" fillId="0" borderId="0" xfId="163" applyFont="1" applyFill="1" applyBorder="1" applyAlignment="1">
      <alignment horizontal="center" vertical="center"/>
    </xf>
    <xf numFmtId="0" fontId="39" fillId="0" borderId="0" xfId="163" applyFont="1" applyFill="1" applyBorder="1" applyAlignment="1">
      <alignment vertical="center" wrapText="1"/>
    </xf>
    <xf numFmtId="0" fontId="39" fillId="0" borderId="0" xfId="163" applyFont="1" applyFill="1" applyBorder="1" applyAlignment="1">
      <alignment horizontal="right"/>
    </xf>
    <xf numFmtId="4" fontId="39" fillId="0" borderId="0" xfId="163" applyNumberFormat="1" applyFont="1" applyFill="1" applyBorder="1" applyAlignment="1">
      <alignment horizontal="right" vertical="center"/>
    </xf>
    <xf numFmtId="4" fontId="12" fillId="0" borderId="0" xfId="163" applyNumberFormat="1" applyFont="1" applyFill="1" applyBorder="1"/>
    <xf numFmtId="0" fontId="16" fillId="0" borderId="0" xfId="141" applyFont="1" applyFill="1" applyBorder="1"/>
    <xf numFmtId="0" fontId="9" fillId="6" borderId="2" xfId="163" applyFont="1" applyFill="1" applyBorder="1" applyAlignment="1">
      <alignment horizontal="center" vertical="center"/>
    </xf>
    <xf numFmtId="0" fontId="9" fillId="0" borderId="2" xfId="163" applyFont="1" applyFill="1" applyBorder="1" applyAlignment="1">
      <alignment vertical="center"/>
    </xf>
    <xf numFmtId="0" fontId="14" fillId="0" borderId="2" xfId="163" applyFont="1" applyFill="1" applyBorder="1" applyAlignment="1">
      <alignment horizontal="right" vertical="center"/>
    </xf>
    <xf numFmtId="4" fontId="14" fillId="0" borderId="2" xfId="163" applyNumberFormat="1" applyFont="1" applyFill="1" applyBorder="1" applyAlignment="1">
      <alignment horizontal="right"/>
    </xf>
    <xf numFmtId="0" fontId="14" fillId="0" borderId="2" xfId="163" applyFont="1" applyFill="1" applyBorder="1" applyAlignment="1">
      <alignment horizontal="right"/>
    </xf>
    <xf numFmtId="2" fontId="14" fillId="0" borderId="2" xfId="163" applyNumberFormat="1" applyFont="1" applyFill="1" applyBorder="1" applyAlignment="1">
      <alignment horizontal="right"/>
    </xf>
    <xf numFmtId="9" fontId="14" fillId="0" borderId="2" xfId="163" applyNumberFormat="1" applyFont="1" applyFill="1" applyBorder="1" applyAlignment="1">
      <alignment horizontal="right"/>
    </xf>
    <xf numFmtId="0" fontId="14" fillId="0" borderId="2" xfId="163" applyFont="1" applyFill="1" applyBorder="1" applyAlignment="1" applyProtection="1">
      <alignment horizontal="right"/>
      <protection locked="0"/>
    </xf>
    <xf numFmtId="10" fontId="14" fillId="0" borderId="2" xfId="163" applyNumberFormat="1" applyFont="1" applyFill="1" applyBorder="1" applyAlignment="1">
      <alignment horizontal="right"/>
    </xf>
    <xf numFmtId="0" fontId="14" fillId="0" borderId="2" xfId="163" applyFont="1" applyFill="1" applyBorder="1" applyAlignment="1" applyProtection="1">
      <alignment horizontal="center"/>
      <protection locked="0"/>
    </xf>
    <xf numFmtId="171" fontId="14" fillId="0" borderId="2" xfId="163" applyNumberFormat="1" applyFont="1" applyFill="1" applyBorder="1" applyAlignment="1">
      <alignment horizontal="right"/>
    </xf>
    <xf numFmtId="0" fontId="19" fillId="0" borderId="0" xfId="163" applyFont="1" applyFill="1" applyBorder="1"/>
    <xf numFmtId="0" fontId="14" fillId="0" borderId="16" xfId="163" applyFont="1" applyFill="1" applyBorder="1"/>
    <xf numFmtId="0" fontId="9" fillId="3" borderId="3" xfId="163" applyFont="1" applyFill="1" applyBorder="1" applyAlignment="1">
      <alignment horizontal="center" vertical="center"/>
    </xf>
    <xf numFmtId="0" fontId="9" fillId="3" borderId="3" xfId="163" applyFont="1" applyFill="1" applyBorder="1" applyAlignment="1">
      <alignment horizontal="left" vertical="center"/>
    </xf>
    <xf numFmtId="0" fontId="14" fillId="0" borderId="3" xfId="163" applyFont="1" applyFill="1" applyBorder="1" applyAlignment="1">
      <alignment horizontal="center" vertical="center" wrapText="1"/>
    </xf>
    <xf numFmtId="0" fontId="14" fillId="0" borderId="11" xfId="163" applyFont="1" applyFill="1" applyBorder="1" applyAlignment="1">
      <alignment horizontal="center" vertical="center" wrapText="1"/>
    </xf>
    <xf numFmtId="4" fontId="1" fillId="0" borderId="3" xfId="0" applyNumberFormat="1" applyFont="1" applyBorder="1" applyAlignment="1">
      <alignment horizontal="center" vertical="center" wrapText="1"/>
    </xf>
    <xf numFmtId="164" fontId="4" fillId="0" borderId="15" xfId="0" applyNumberFormat="1" applyFont="1" applyFill="1" applyBorder="1" applyAlignment="1">
      <alignment horizontal="left" vertical="center"/>
    </xf>
    <xf numFmtId="164" fontId="4" fillId="0" borderId="4" xfId="0" applyNumberFormat="1" applyFont="1" applyBorder="1" applyAlignment="1">
      <alignment horizontal="left" vertical="center" wrapText="1"/>
    </xf>
    <xf numFmtId="164" fontId="4" fillId="0" borderId="15" xfId="0" applyNumberFormat="1" applyFont="1" applyBorder="1" applyAlignment="1">
      <alignment horizontal="left" vertical="center"/>
    </xf>
    <xf numFmtId="0" fontId="6" fillId="6" borderId="22" xfId="163" applyFont="1" applyFill="1" applyBorder="1" applyAlignment="1">
      <alignment horizontal="center" vertical="center"/>
    </xf>
    <xf numFmtId="4" fontId="14" fillId="0" borderId="2" xfId="163" applyNumberFormat="1" applyFont="1" applyFill="1" applyBorder="1" applyAlignment="1">
      <alignment horizontal="right" vertical="center"/>
    </xf>
    <xf numFmtId="0" fontId="14" fillId="0" borderId="2" xfId="163" applyFont="1" applyFill="1" applyBorder="1" applyAlignment="1">
      <alignment horizontal="center" vertical="center"/>
    </xf>
    <xf numFmtId="0" fontId="9" fillId="6" borderId="2" xfId="163" applyFont="1" applyFill="1" applyBorder="1" applyAlignment="1">
      <alignment vertical="center"/>
    </xf>
    <xf numFmtId="0" fontId="14" fillId="0" borderId="2" xfId="163" applyFont="1" applyFill="1" applyBorder="1" applyAlignment="1">
      <alignment horizontal="left" vertical="center"/>
    </xf>
    <xf numFmtId="2" fontId="14" fillId="0" borderId="2" xfId="163" applyNumberFormat="1" applyFont="1" applyFill="1" applyBorder="1" applyAlignment="1">
      <alignment horizontal="right" vertical="center"/>
    </xf>
    <xf numFmtId="0" fontId="14" fillId="0" borderId="3" xfId="163" applyFont="1" applyFill="1" applyBorder="1" applyAlignment="1">
      <alignment vertical="center" wrapText="1"/>
    </xf>
    <xf numFmtId="0" fontId="14" fillId="0" borderId="11" xfId="163" applyFont="1" applyFill="1" applyBorder="1" applyAlignment="1">
      <alignment vertical="center" wrapText="1"/>
    </xf>
    <xf numFmtId="0" fontId="14" fillId="0" borderId="2" xfId="163" applyFont="1" applyFill="1" applyBorder="1" applyAlignment="1">
      <alignment vertical="center" wrapText="1"/>
    </xf>
    <xf numFmtId="0" fontId="14" fillId="0" borderId="2" xfId="163" applyFont="1" applyFill="1" applyBorder="1" applyAlignment="1">
      <alignment vertical="center"/>
    </xf>
    <xf numFmtId="4" fontId="14" fillId="0" borderId="3" xfId="163" applyNumberFormat="1" applyFont="1" applyFill="1" applyBorder="1" applyAlignment="1">
      <alignment horizontal="right" vertical="center"/>
    </xf>
    <xf numFmtId="4" fontId="14" fillId="0" borderId="11" xfId="163" applyNumberFormat="1" applyFont="1" applyFill="1" applyBorder="1" applyAlignment="1">
      <alignment horizontal="right" vertical="center"/>
    </xf>
    <xf numFmtId="0" fontId="14" fillId="0" borderId="3" xfId="163" applyFont="1" applyFill="1" applyBorder="1" applyAlignment="1">
      <alignment horizontal="center" vertical="center"/>
    </xf>
    <xf numFmtId="0" fontId="14" fillId="0" borderId="11" xfId="163" applyFont="1" applyFill="1" applyBorder="1" applyAlignment="1">
      <alignment horizontal="center" vertical="center"/>
    </xf>
    <xf numFmtId="0" fontId="9" fillId="6" borderId="2" xfId="163" applyFont="1" applyFill="1" applyBorder="1" applyAlignment="1">
      <alignment horizontal="left" vertical="center"/>
    </xf>
    <xf numFmtId="4" fontId="14" fillId="0" borderId="2" xfId="163" applyNumberFormat="1" applyFont="1" applyFill="1" applyBorder="1" applyAlignment="1">
      <alignment vertical="center"/>
    </xf>
    <xf numFmtId="4" fontId="1" fillId="0" borderId="2" xfId="0" applyNumberFormat="1" applyFont="1" applyBorder="1" applyAlignment="1">
      <alignment horizontal="center" vertical="center" wrapText="1"/>
    </xf>
    <xf numFmtId="164" fontId="4" fillId="0" borderId="15" xfId="0" applyNumberFormat="1" applyFont="1" applyBorder="1" applyAlignment="1">
      <alignment horizontal="left" vertical="center" wrapText="1"/>
    </xf>
    <xf numFmtId="0" fontId="6" fillId="3" borderId="22" xfId="163" applyFont="1" applyFill="1" applyBorder="1" applyAlignment="1">
      <alignment horizontal="center" vertical="center"/>
    </xf>
    <xf numFmtId="0" fontId="18" fillId="0" borderId="19" xfId="163" applyFont="1" applyBorder="1" applyAlignment="1">
      <alignment horizontal="right"/>
    </xf>
    <xf numFmtId="0" fontId="18" fillId="0" borderId="20" xfId="163" applyFont="1" applyBorder="1" applyAlignment="1">
      <alignment horizontal="right"/>
    </xf>
    <xf numFmtId="0" fontId="18" fillId="0" borderId="0" xfId="163" applyFont="1" applyBorder="1" applyAlignment="1">
      <alignment horizontal="right" vertical="center" indent="1"/>
    </xf>
    <xf numFmtId="0" fontId="37" fillId="0" borderId="0" xfId="163" applyFont="1" applyBorder="1" applyAlignment="1">
      <alignment horizontal="left" vertical="center"/>
    </xf>
    <xf numFmtId="164" fontId="4" fillId="0" borderId="5" xfId="0" applyNumberFormat="1" applyFont="1" applyBorder="1" applyAlignment="1">
      <alignment horizontal="center" vertical="center"/>
    </xf>
    <xf numFmtId="164" fontId="4" fillId="0" borderId="5" xfId="0" applyNumberFormat="1" applyFont="1" applyBorder="1" applyAlignment="1">
      <alignment horizontal="center" vertical="center" wrapText="1"/>
    </xf>
    <xf numFmtId="164" fontId="4" fillId="0" borderId="5" xfId="0" applyNumberFormat="1" applyFont="1" applyFill="1" applyBorder="1" applyAlignment="1">
      <alignment horizontal="center" vertical="center" wrapText="1"/>
    </xf>
    <xf numFmtId="164" fontId="4" fillId="0" borderId="15" xfId="0" applyNumberFormat="1" applyFont="1" applyFill="1" applyBorder="1" applyAlignment="1">
      <alignment horizontal="left" vertical="center" wrapText="1"/>
    </xf>
    <xf numFmtId="164" fontId="5" fillId="0" borderId="15" xfId="0" applyNumberFormat="1" applyFont="1" applyBorder="1" applyAlignment="1">
      <alignment horizontal="left" vertical="center"/>
    </xf>
    <xf numFmtId="0" fontId="10" fillId="3" borderId="2" xfId="0" applyFont="1" applyFill="1" applyBorder="1" applyAlignment="1">
      <alignment vertical="center"/>
    </xf>
    <xf numFmtId="0" fontId="10" fillId="3" borderId="23" xfId="0" applyFont="1" applyFill="1" applyBorder="1" applyAlignment="1">
      <alignment horizontal="left" vertical="center" wrapText="1"/>
    </xf>
    <xf numFmtId="164" fontId="6" fillId="3" borderId="22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0" fontId="14" fillId="0" borderId="2" xfId="163" applyNumberFormat="1" applyFont="1" applyBorder="1" applyAlignment="1">
      <alignment horizontal="center" vertical="center"/>
    </xf>
    <xf numFmtId="0" fontId="14" fillId="0" borderId="2" xfId="163" applyFont="1" applyBorder="1" applyAlignment="1">
      <alignment horizontal="left" vertical="center" wrapText="1"/>
    </xf>
    <xf numFmtId="165" fontId="14" fillId="0" borderId="2" xfId="163" applyNumberFormat="1" applyFont="1" applyFill="1" applyBorder="1" applyAlignment="1">
      <alignment vertical="center"/>
    </xf>
    <xf numFmtId="165" fontId="9" fillId="3" borderId="2" xfId="163" applyNumberFormat="1" applyFont="1" applyFill="1" applyBorder="1" applyAlignment="1">
      <alignment horizontal="right" vertical="center"/>
    </xf>
  </cellXfs>
  <cellStyles count="490">
    <cellStyle name="Data" xfId="1" xr:uid="{D8E6D13C-C365-4CB0-9848-13142B888FFF}"/>
    <cellStyle name="Data 10" xfId="2" xr:uid="{DB8D82FD-D3B0-4515-BD54-3EF8F06F56B8}"/>
    <cellStyle name="Data 11" xfId="3" xr:uid="{009DA28C-2F95-46BF-91D1-9B961ADE3A09}"/>
    <cellStyle name="Data 12" xfId="4" xr:uid="{C3E26F02-96CF-422A-A334-A23F41077699}"/>
    <cellStyle name="Data 13" xfId="5" xr:uid="{34DD653F-E534-4C79-AD38-7D601B3EED5D}"/>
    <cellStyle name="Data 14" xfId="6" xr:uid="{53EC4FFF-9119-4104-8920-AF8BFAD4DFEE}"/>
    <cellStyle name="Data 15" xfId="7" xr:uid="{766CF76B-2B58-4421-A910-C8686CF80C29}"/>
    <cellStyle name="Data 16" xfId="8" xr:uid="{82A850FC-C382-433E-A3A2-4A9AF439B105}"/>
    <cellStyle name="Data 17" xfId="9" xr:uid="{757F3430-28FB-4149-A855-340FAD313B7B}"/>
    <cellStyle name="Data 18" xfId="10" xr:uid="{688C7497-3E05-4827-B318-CE2C7055697A}"/>
    <cellStyle name="Data 19" xfId="11" xr:uid="{31449FC1-C853-4206-8A7F-2A764CB73B88}"/>
    <cellStyle name="Data 2" xfId="12" xr:uid="{0F6A6573-4476-4A80-A728-EB667BA92E52}"/>
    <cellStyle name="Data 20" xfId="13" xr:uid="{D0798620-EA0D-443B-8579-EBE8C7A02D4C}"/>
    <cellStyle name="Data 21" xfId="14" xr:uid="{3214A67F-53BE-4FA3-86DA-31A743A2A3A0}"/>
    <cellStyle name="Data 22" xfId="15" xr:uid="{84EF37B8-519D-423C-912A-9EBED5E85330}"/>
    <cellStyle name="Data 23" xfId="16" xr:uid="{C1857ADD-3B81-49C6-A641-3DB39EA2F052}"/>
    <cellStyle name="Data 24" xfId="17" xr:uid="{C3394AF6-6024-4E16-838B-899722B97DA1}"/>
    <cellStyle name="Data 25" xfId="18" xr:uid="{D76D9505-02A8-41B1-BB1F-C60910CACD6E}"/>
    <cellStyle name="Data 26" xfId="19" xr:uid="{79F26603-C460-426C-9BC6-C7837AF64E01}"/>
    <cellStyle name="Data 27" xfId="20" xr:uid="{E1EEEAFF-A16B-487B-AE68-AEF93BEC80A2}"/>
    <cellStyle name="Data 28" xfId="21" xr:uid="{206976B6-5CC8-4C0F-8B58-20D00BAB07DC}"/>
    <cellStyle name="Data 29" xfId="22" xr:uid="{1FA56D86-40BD-499F-B276-722AEEA1F757}"/>
    <cellStyle name="Data 3" xfId="23" xr:uid="{E560ED43-9049-4BAD-8E86-87CEE21A4988}"/>
    <cellStyle name="Data 30" xfId="24" xr:uid="{B5F8C2F8-FB83-4BE3-A26F-16534E828AC3}"/>
    <cellStyle name="Data 31" xfId="25" xr:uid="{994EBCCF-8BE1-4D7D-8301-7A8AC1155994}"/>
    <cellStyle name="Data 32" xfId="26" xr:uid="{A97D7BD8-1489-4FB3-BC56-A9ED92724464}"/>
    <cellStyle name="Data 33" xfId="27" xr:uid="{3E051A05-ACBF-4C2F-85DC-E6B577CA5D54}"/>
    <cellStyle name="Data 34" xfId="28" xr:uid="{BEBD1049-30CC-4717-817D-D80DE595BA85}"/>
    <cellStyle name="Data 35" xfId="29" xr:uid="{5A68D708-530A-4F40-8160-933B5CED07C2}"/>
    <cellStyle name="Data 4" xfId="30" xr:uid="{CF7B8E09-FA8C-4640-8DBF-8736DE63EE71}"/>
    <cellStyle name="Data 5" xfId="31" xr:uid="{495E86C5-546C-4D1C-9D18-A7EA2FD1BD4D}"/>
    <cellStyle name="Data 6" xfId="32" xr:uid="{CE496422-1D5D-4961-99F7-5A8863B8A43A}"/>
    <cellStyle name="Data 7" xfId="33" xr:uid="{8CAF6BD3-B5CE-4C5F-AD72-B507251F8C0B}"/>
    <cellStyle name="Data 8" xfId="34" xr:uid="{6B60C432-8975-4562-8791-4A341AA81535}"/>
    <cellStyle name="Data 9" xfId="35" xr:uid="{ED9D3CB2-CCF4-400E-BBAE-6CFE2BD1E0F3}"/>
    <cellStyle name="Euro" xfId="36" xr:uid="{7E42A247-9EF2-47EB-9DB9-747F538E5B14}"/>
    <cellStyle name="Euro 10" xfId="37" xr:uid="{DE834965-58DD-49AA-9159-EA2EDA4A3840}"/>
    <cellStyle name="Euro 11" xfId="38" xr:uid="{C545F8DA-E572-480D-9E6B-088DD6C5F104}"/>
    <cellStyle name="Euro 12" xfId="39" xr:uid="{E0C1DB4B-349E-46B1-82F5-5C174FACA47B}"/>
    <cellStyle name="Euro 13" xfId="40" xr:uid="{FE6CB16C-83CE-4DBB-8518-4E28644E2481}"/>
    <cellStyle name="Euro 14" xfId="41" xr:uid="{181BAE4A-958F-4750-9EE6-9BE9A5A2114F}"/>
    <cellStyle name="Euro 15" xfId="42" xr:uid="{84DCB432-BEA4-4006-A149-4ADA334893BB}"/>
    <cellStyle name="Euro 16" xfId="43" xr:uid="{9DCFDB91-2C90-4C0B-A386-3C371211F697}"/>
    <cellStyle name="Euro 17" xfId="44" xr:uid="{B1391144-01B6-476A-9925-4268BFB585C2}"/>
    <cellStyle name="Euro 18" xfId="45" xr:uid="{BC721C22-CD6A-45D7-9C51-9F016866FA4E}"/>
    <cellStyle name="Euro 19" xfId="46" xr:uid="{4245C0DF-EDF3-43E3-9377-C02A65F0950D}"/>
    <cellStyle name="Euro 2" xfId="47" xr:uid="{DBC49825-3494-466D-9EC2-FE1139E25A79}"/>
    <cellStyle name="Euro 20" xfId="48" xr:uid="{72D27240-F2E7-4D2F-9C8E-7A4CD5FA3650}"/>
    <cellStyle name="Euro 21" xfId="49" xr:uid="{504DBEF8-1421-4479-BABC-7B9E95EBC4EE}"/>
    <cellStyle name="Euro 22" xfId="50" xr:uid="{581796A5-D1B3-496A-B10F-9D667BE2A241}"/>
    <cellStyle name="Euro 23" xfId="51" xr:uid="{78B2707B-03FB-4AA0-8D62-B8EFF8244CE6}"/>
    <cellStyle name="Euro 24" xfId="52" xr:uid="{18479AE9-D36C-4D7A-B0CE-24BD7B2DFC0E}"/>
    <cellStyle name="Euro 25" xfId="53" xr:uid="{A0744247-FD33-48D2-AC9A-D1DB8FD2B2B5}"/>
    <cellStyle name="Euro 26" xfId="54" xr:uid="{50B27335-E339-4C26-A508-BA0A555E8560}"/>
    <cellStyle name="Euro 27" xfId="55" xr:uid="{60BE9A68-BC71-4441-9F12-C28A90DF5CEE}"/>
    <cellStyle name="Euro 28" xfId="56" xr:uid="{35F9FFDB-6F6F-4BE9-AA75-88201035D381}"/>
    <cellStyle name="Euro 29" xfId="57" xr:uid="{1915A54D-E775-486E-85CD-D1697033483A}"/>
    <cellStyle name="Euro 3" xfId="58" xr:uid="{0A8A25EF-0A67-4924-BCFC-58C269BEB985}"/>
    <cellStyle name="Euro 30" xfId="59" xr:uid="{32179159-664F-4519-9EF0-BAC1009667AF}"/>
    <cellStyle name="Euro 31" xfId="60" xr:uid="{09B4A374-C0CE-4977-800A-60414D2B78FE}"/>
    <cellStyle name="Euro 32" xfId="61" xr:uid="{A5B2C034-7E7A-4F61-8408-4F50CEFFCA7A}"/>
    <cellStyle name="Euro 33" xfId="62" xr:uid="{028C2502-F0F4-42FD-B084-571D0173EA31}"/>
    <cellStyle name="Euro 34" xfId="63" xr:uid="{46394801-8CE8-4E04-AE42-F48D62965162}"/>
    <cellStyle name="Euro 35" xfId="64" xr:uid="{AC4ABE31-9602-4F0C-9A53-9B7655B7A4C8}"/>
    <cellStyle name="Euro 4" xfId="65" xr:uid="{155A4BCB-FC6D-4346-8B5B-ECB920AF9D6E}"/>
    <cellStyle name="Euro 5" xfId="66" xr:uid="{DCBA255B-81C4-4800-8B09-F50FCF81EB21}"/>
    <cellStyle name="Euro 6" xfId="67" xr:uid="{C5526A49-FEAE-4EB6-82CC-D8AC88E2BFBC}"/>
    <cellStyle name="Euro 7" xfId="68" xr:uid="{76A1B334-0499-489A-A2E6-43CA79C0768E}"/>
    <cellStyle name="Euro 8" xfId="69" xr:uid="{352A56C0-E297-4DC5-8A26-20CA44F02FE6}"/>
    <cellStyle name="Euro 9" xfId="70" xr:uid="{CDC8648B-D087-46A8-B932-BABCA11234EC}"/>
    <cellStyle name="Fixo" xfId="71" xr:uid="{154A6C10-E9BE-4455-8DDE-74A6547FE669}"/>
    <cellStyle name="Fixo 10" xfId="72" xr:uid="{46CBE2BC-1433-44DF-A7D0-D0FB3185081B}"/>
    <cellStyle name="Fixo 11" xfId="73" xr:uid="{83CA62DE-A85A-4AEA-B8B7-7C77B958615A}"/>
    <cellStyle name="Fixo 12" xfId="74" xr:uid="{ED40DC61-AB0B-44F2-9D55-70E8708AACC5}"/>
    <cellStyle name="Fixo 13" xfId="75" xr:uid="{D87D3BCD-522F-4892-98EF-1189100CE599}"/>
    <cellStyle name="Fixo 14" xfId="76" xr:uid="{3E9F489C-F6B9-4DAD-B4BC-E1EFDEC799A7}"/>
    <cellStyle name="Fixo 15" xfId="77" xr:uid="{F5A1AD36-C5A0-43C5-A901-D0C250397F9A}"/>
    <cellStyle name="Fixo 16" xfId="78" xr:uid="{DA8716ED-666D-41CA-9B16-43477B61C0F8}"/>
    <cellStyle name="Fixo 17" xfId="79" xr:uid="{4308EDBC-F2CE-4714-9D8F-34B7E432DE09}"/>
    <cellStyle name="Fixo 18" xfId="80" xr:uid="{3FBF4D82-D4EE-4EC5-A92F-D71F8B8B48AD}"/>
    <cellStyle name="Fixo 19" xfId="81" xr:uid="{918E3108-74D8-450C-B3B6-A71B39B1B205}"/>
    <cellStyle name="Fixo 2" xfId="82" xr:uid="{D0BE228F-A938-41F9-9FD3-1536131C11B2}"/>
    <cellStyle name="Fixo 20" xfId="83" xr:uid="{BE04E962-6B73-4EA2-96B2-DBABA115275C}"/>
    <cellStyle name="Fixo 21" xfId="84" xr:uid="{AEDEEE3D-97A2-480D-B0F9-B9C427B088A8}"/>
    <cellStyle name="Fixo 22" xfId="85" xr:uid="{09B16AD7-2640-4B58-8B5B-B8B4FA9B7686}"/>
    <cellStyle name="Fixo 23" xfId="86" xr:uid="{8A6D4157-6F75-426E-A14D-3C91AA8CFA25}"/>
    <cellStyle name="Fixo 24" xfId="87" xr:uid="{A7CF3C5A-34BE-42AF-A381-FAC86877B12F}"/>
    <cellStyle name="Fixo 25" xfId="88" xr:uid="{1CAEDB8A-56E4-41AF-9D1E-BCEE292D2B03}"/>
    <cellStyle name="Fixo 26" xfId="89" xr:uid="{190A1C94-2502-40E7-B884-2543E0647B63}"/>
    <cellStyle name="Fixo 27" xfId="90" xr:uid="{6ED007D3-BEE4-4039-964B-4D077EB8543E}"/>
    <cellStyle name="Fixo 28" xfId="91" xr:uid="{CC11C620-1962-46CE-8ABD-BC0CD748A563}"/>
    <cellStyle name="Fixo 29" xfId="92" xr:uid="{B0459DCE-E055-4933-AA8D-28CCE22A5A83}"/>
    <cellStyle name="Fixo 3" xfId="93" xr:uid="{BA231A26-EC4D-4FFE-9C64-74AB5E5BAB08}"/>
    <cellStyle name="Fixo 30" xfId="94" xr:uid="{A44EF187-2A74-407E-8DFF-C95A5A002EFF}"/>
    <cellStyle name="Fixo 31" xfId="95" xr:uid="{8BEA6C0B-DAF4-4489-99E7-B7304CBD9B66}"/>
    <cellStyle name="Fixo 32" xfId="96" xr:uid="{94164169-140B-48DC-9C7F-C0ADCADA4544}"/>
    <cellStyle name="Fixo 33" xfId="97" xr:uid="{481C626E-26A9-43AE-95F7-50A140F6DDB6}"/>
    <cellStyle name="Fixo 34" xfId="98" xr:uid="{4D6DF636-35A8-48D6-AFA9-B68CCFBBAD7C}"/>
    <cellStyle name="Fixo 35" xfId="99" xr:uid="{8212DDB2-45B7-4502-8D60-F87A8E2FCEA4}"/>
    <cellStyle name="Fixo 4" xfId="100" xr:uid="{BE47E671-4A58-4077-8D19-0359755444DB}"/>
    <cellStyle name="Fixo 5" xfId="101" xr:uid="{8C8A485F-D402-4A1A-AA0E-748F5A021EC7}"/>
    <cellStyle name="Fixo 6" xfId="102" xr:uid="{00934877-C13F-48C2-AB21-04113A4BC05F}"/>
    <cellStyle name="Fixo 7" xfId="103" xr:uid="{4D5F659C-9FC5-4E8B-8618-684368DF0C68}"/>
    <cellStyle name="Fixo 8" xfId="104" xr:uid="{E050EE82-FD10-42C5-8083-8C455C126856}"/>
    <cellStyle name="Fixo 9" xfId="105" xr:uid="{E01F6865-A248-496A-99AF-D5F0F3E0F722}"/>
    <cellStyle name="Moeda0" xfId="106" xr:uid="{18F01F3B-517B-4007-9539-9DB54457F823}"/>
    <cellStyle name="Moeda0 10" xfId="107" xr:uid="{66E8EB88-0A7C-4258-9DD3-AB6E5FE2E5D3}"/>
    <cellStyle name="Moeda0 11" xfId="108" xr:uid="{E1F48895-2B59-44AB-84DA-A9EDA712DDA7}"/>
    <cellStyle name="Moeda0 12" xfId="109" xr:uid="{D6637D7F-659B-4B9B-8518-64376A45F9DC}"/>
    <cellStyle name="Moeda0 13" xfId="110" xr:uid="{846666ED-4468-495D-952C-15FEB04D2EDF}"/>
    <cellStyle name="Moeda0 14" xfId="111" xr:uid="{C719C804-F821-40AD-B57B-20D56AEF1E28}"/>
    <cellStyle name="Moeda0 15" xfId="112" xr:uid="{7E244D50-8187-4530-94F2-D0D44784D37D}"/>
    <cellStyle name="Moeda0 16" xfId="113" xr:uid="{6E43C78D-1FBD-4E49-A309-FE1C922F7386}"/>
    <cellStyle name="Moeda0 17" xfId="114" xr:uid="{DD845FBF-AC63-4AA3-BB01-DF9D6A71EA39}"/>
    <cellStyle name="Moeda0 18" xfId="115" xr:uid="{ABCF9BFC-BB4B-4420-96E7-9E75BD9369F3}"/>
    <cellStyle name="Moeda0 19" xfId="116" xr:uid="{D07EACFF-6E57-40EC-BB1E-3A12AD81540F}"/>
    <cellStyle name="Moeda0 2" xfId="117" xr:uid="{330EC4DA-EEA8-4D54-B32F-658406EFFA03}"/>
    <cellStyle name="Moeda0 20" xfId="118" xr:uid="{27936F25-789B-4990-B4C6-5ADBDB9BD747}"/>
    <cellStyle name="Moeda0 21" xfId="119" xr:uid="{B2E381C5-4F0E-429F-8FD0-9FA5EDE5BEBE}"/>
    <cellStyle name="Moeda0 22" xfId="120" xr:uid="{0AD9C9CB-F46F-44E0-A156-D3F51F583DE4}"/>
    <cellStyle name="Moeda0 23" xfId="121" xr:uid="{8500CBEB-82AD-4E45-AF88-2B60BC99F62E}"/>
    <cellStyle name="Moeda0 24" xfId="122" xr:uid="{05958345-124F-4501-8BD2-30679914D973}"/>
    <cellStyle name="Moeda0 25" xfId="123" xr:uid="{574C7425-966B-4A02-AB01-F561FD02CAD0}"/>
    <cellStyle name="Moeda0 26" xfId="124" xr:uid="{F898F2CE-E806-41D7-BB0C-93189FB737B9}"/>
    <cellStyle name="Moeda0 27" xfId="125" xr:uid="{5F41CD4C-B31F-424A-A245-5985D24FDB77}"/>
    <cellStyle name="Moeda0 28" xfId="126" xr:uid="{0DF1E185-05AA-4FC4-95C7-4362931B75FB}"/>
    <cellStyle name="Moeda0 29" xfId="127" xr:uid="{A1940188-F939-4D70-A79C-9374147A55CE}"/>
    <cellStyle name="Moeda0 3" xfId="128" xr:uid="{6B2E9F44-E78E-4A24-96F8-700A304966AD}"/>
    <cellStyle name="Moeda0 30" xfId="129" xr:uid="{847D4F34-96B8-40D5-BE6A-DC82EC33052C}"/>
    <cellStyle name="Moeda0 31" xfId="130" xr:uid="{1952FB64-8575-4843-8CDF-9BA2FD5547E7}"/>
    <cellStyle name="Moeda0 32" xfId="131" xr:uid="{D2A052FF-1BD6-4F76-BBC4-A78736358CBD}"/>
    <cellStyle name="Moeda0 33" xfId="132" xr:uid="{91425BC1-D86A-48F2-8BBC-8A5A7EB0DBC4}"/>
    <cellStyle name="Moeda0 34" xfId="133" xr:uid="{B5959878-C70C-4BED-9483-08C3F96D8765}"/>
    <cellStyle name="Moeda0 35" xfId="134" xr:uid="{5C1EC350-81AD-49AF-B7F7-8A6F6466ACEC}"/>
    <cellStyle name="Moeda0 4" xfId="135" xr:uid="{3BB602E9-9787-4D88-A265-1EDA37ACC328}"/>
    <cellStyle name="Moeda0 5" xfId="136" xr:uid="{FF2C2B6A-4D5F-4A9C-8C61-29032F5DCAF9}"/>
    <cellStyle name="Moeda0 6" xfId="137" xr:uid="{CC2A5C76-A689-452D-B3A7-BD7C423E54A3}"/>
    <cellStyle name="Moeda0 7" xfId="138" xr:uid="{9670BC05-9BA1-4DD7-8ABA-4937707E0D07}"/>
    <cellStyle name="Moeda0 8" xfId="139" xr:uid="{B2D98825-93DC-47E6-830F-E29FC1A8BF2E}"/>
    <cellStyle name="Moeda0 9" xfId="140" xr:uid="{89487F79-F005-4E2B-A980-085D624CB720}"/>
    <cellStyle name="Normal" xfId="0" builtinId="0"/>
    <cellStyle name="Normal 2" xfId="141" xr:uid="{21366E95-54A6-4B65-AD57-AEABE6EFB039}"/>
    <cellStyle name="Normal 2 10" xfId="142" xr:uid="{C2CB7343-BBC7-451A-9AE8-558E0C0CE564}"/>
    <cellStyle name="Normal 2 11" xfId="143" xr:uid="{534C1241-C5E5-4E0E-A8AB-CEF401BEE2E9}"/>
    <cellStyle name="Normal 2 12" xfId="144" xr:uid="{01986DE0-2912-4648-A1A2-A60C9FBF2EF4}"/>
    <cellStyle name="Normal 2 13" xfId="145" xr:uid="{F6B422FF-FA6C-4F9E-83B3-F096BC5933DE}"/>
    <cellStyle name="Normal 2 14" xfId="146" xr:uid="{72EED4A7-783F-4EB0-8F87-07505EBAC6F0}"/>
    <cellStyle name="Normal 2 15" xfId="147" xr:uid="{30B963AA-AB7A-4F11-82ED-18EC379E34D6}"/>
    <cellStyle name="Normal 2 16" xfId="148" xr:uid="{1593377A-C45A-4E1E-A105-214AA56DF632}"/>
    <cellStyle name="Normal 2 17" xfId="149" xr:uid="{C4A4C499-25DB-4238-AA5B-62F5279F3ED6}"/>
    <cellStyle name="Normal 2 18" xfId="150" xr:uid="{C879F893-6E69-4CA1-BDAD-9D012C03B168}"/>
    <cellStyle name="Normal 2 19" xfId="151" xr:uid="{FF363D14-5DD0-442C-9878-8E515D7382BF}"/>
    <cellStyle name="Normal 2 2" xfId="152" xr:uid="{292DBFCF-735B-43B2-B579-941B9CF9F83D}"/>
    <cellStyle name="Normal 2 2 2" xfId="153" xr:uid="{962FDB0A-632B-4B1D-B8C9-112B02DAD084}"/>
    <cellStyle name="Normal 2 20" xfId="154" xr:uid="{FD4BC274-88B1-4FF6-9437-99703EC05F8D}"/>
    <cellStyle name="Normal 2 21" xfId="155" xr:uid="{E585AC9E-A1B8-4669-83B7-03922CD83004}"/>
    <cellStyle name="Normal 2 22" xfId="156" xr:uid="{DF4262A6-106D-4340-B2F6-A6581D03FCF4}"/>
    <cellStyle name="Normal 2 23" xfId="157" xr:uid="{E9B7D0CD-289C-4D50-8900-E0C41CBEE76B}"/>
    <cellStyle name="Normal 2 24" xfId="158" xr:uid="{10B771A2-7218-4AA0-B547-8A21898BB697}"/>
    <cellStyle name="Normal 2 25" xfId="159" xr:uid="{8C44EBE8-5ECE-4897-B29B-C9280A7D0735}"/>
    <cellStyle name="Normal 2 26" xfId="160" xr:uid="{2633B877-8C16-49AD-901A-D08802D4E079}"/>
    <cellStyle name="Normal 2 27" xfId="161" xr:uid="{29B23E71-EF07-4A38-9E02-1BD4DEE7FC34}"/>
    <cellStyle name="Normal 2 28" xfId="162" xr:uid="{B7C618DD-2F67-4A8D-B8F9-1C9885C67B37}"/>
    <cellStyle name="Normal 2 29" xfId="163" xr:uid="{484507F2-4FD2-4838-AB53-9F9CBDAAF335}"/>
    <cellStyle name="Normal 2 3" xfId="164" xr:uid="{60968372-185C-43D1-A5C5-1F6D5349C94D}"/>
    <cellStyle name="Normal 2 4" xfId="165" xr:uid="{D825A9F6-A596-4E4F-AFDD-CE65E6739D98}"/>
    <cellStyle name="Normal 2 5" xfId="166" xr:uid="{11E1936F-8C94-4336-9CAC-A7B772F2D946}"/>
    <cellStyle name="Normal 2 6" xfId="167" xr:uid="{8B0D2314-457D-46BE-9BC4-B07C1C7FB900}"/>
    <cellStyle name="Normal 2 7" xfId="168" xr:uid="{C2DA3BE2-863D-4CF4-89E0-9FDA123D8386}"/>
    <cellStyle name="Normal 2 8" xfId="169" xr:uid="{E5712464-AAAC-46F4-AB07-3D0F8FC35AFC}"/>
    <cellStyle name="Normal 2 9" xfId="170" xr:uid="{46948A7C-18F3-49D8-8646-CE67A46B7B5D}"/>
    <cellStyle name="Normal 3" xfId="171" xr:uid="{0DF5DCCF-DFA3-40DB-82EF-0D98ACEA44D9}"/>
    <cellStyle name="Normal 3 10" xfId="172" xr:uid="{53C7967C-186F-44AF-977A-601BD6F46381}"/>
    <cellStyle name="Normal 3 11" xfId="173" xr:uid="{4936C78C-A5CB-41DD-9347-4CBD84ECA496}"/>
    <cellStyle name="Normal 3 12" xfId="174" xr:uid="{8CC028F7-6127-4669-8AEB-673832877E7D}"/>
    <cellStyle name="Normal 3 13" xfId="175" xr:uid="{C5BDFBAE-1716-4131-A459-189226B42F5E}"/>
    <cellStyle name="Normal 3 14" xfId="176" xr:uid="{B3022EF9-9012-486B-866A-E346427FBEE6}"/>
    <cellStyle name="Normal 3 15" xfId="177" xr:uid="{4379E9E4-0E86-4898-876D-9DACB0628023}"/>
    <cellStyle name="Normal 3 16" xfId="178" xr:uid="{D51F809B-1202-4AF2-8D7D-4FEF279BCCE4}"/>
    <cellStyle name="Normal 3 17" xfId="179" xr:uid="{3BE7B08E-5F4A-4C59-AE76-EAE8270EB03F}"/>
    <cellStyle name="Normal 3 18" xfId="180" xr:uid="{02514707-F762-4CB0-B4AB-D4A9770BABDD}"/>
    <cellStyle name="Normal 3 19" xfId="181" xr:uid="{56879CDA-7054-4801-9450-B3EB49F050C1}"/>
    <cellStyle name="Normal 3 2" xfId="182" xr:uid="{D83AF9E8-D92A-46C1-BAE1-9ED210E81567}"/>
    <cellStyle name="Normal 3 20" xfId="183" xr:uid="{3AEA0789-6048-4F9E-AA35-AB06CF4DF812}"/>
    <cellStyle name="Normal 3 21" xfId="184" xr:uid="{F5738362-2833-4AF7-8B47-33DA672D963B}"/>
    <cellStyle name="Normal 3 22" xfId="185" xr:uid="{32AEF627-AAC9-48EA-B7D6-33D777F2845A}"/>
    <cellStyle name="Normal 3 23" xfId="186" xr:uid="{586AE32F-1C35-4E09-81E0-F472892D2B41}"/>
    <cellStyle name="Normal 3 24" xfId="187" xr:uid="{D0867813-7357-4677-898B-A2D53EAEE7D3}"/>
    <cellStyle name="Normal 3 25" xfId="188" xr:uid="{CFBE1430-6310-41EF-97AB-069F008AF3B4}"/>
    <cellStyle name="Normal 3 26" xfId="189" xr:uid="{89A4FD5A-C34C-4A8E-98BD-CED77CD7F1FA}"/>
    <cellStyle name="Normal 3 27" xfId="190" xr:uid="{177EA31D-7392-4F15-A5BD-83F71428F1A2}"/>
    <cellStyle name="Normal 3 28" xfId="191" xr:uid="{B7F92F29-DF8E-431C-B6D4-44EE01734CF4}"/>
    <cellStyle name="Normal 3 3" xfId="192" xr:uid="{8CBEBE38-0368-41BD-A661-7F5744876442}"/>
    <cellStyle name="Normal 3 4" xfId="193" xr:uid="{B7A5FCA2-A8EB-4499-BCFF-715CA59CC5F0}"/>
    <cellStyle name="Normal 3 5" xfId="194" xr:uid="{E7A3F983-E383-4458-82A2-68349C6C2D83}"/>
    <cellStyle name="Normal 3 6" xfId="195" xr:uid="{0D3EC1FA-90F5-4E61-A504-F2364D4B27EA}"/>
    <cellStyle name="Normal 3 7" xfId="196" xr:uid="{8034853B-613E-41D4-B744-C31D95EF3687}"/>
    <cellStyle name="Normal 3 8" xfId="197" xr:uid="{F01A2586-DC00-426D-A320-6A160A9108A8}"/>
    <cellStyle name="Normal 3 9" xfId="198" xr:uid="{1F7C7D47-B0D3-4DA3-AE5B-DE89E987F617}"/>
    <cellStyle name="Normal 33" xfId="199" xr:uid="{DFECC2F7-2F8D-49AA-A476-D2049E535C9E}"/>
    <cellStyle name="Normal 34" xfId="200" xr:uid="{059A177B-2579-4058-B005-0AFB000670A9}"/>
    <cellStyle name="Normal 35" xfId="201" xr:uid="{28765698-21F1-42BA-9940-D130D4EE286F}"/>
    <cellStyle name="Normal 36" xfId="202" xr:uid="{BF58A22F-FBE1-4DA2-A035-86E38EEBC8CF}"/>
    <cellStyle name="Normal 37" xfId="203" xr:uid="{65DA1019-344D-4815-94D4-7FC860871FB6}"/>
    <cellStyle name="Normal 38" xfId="204" xr:uid="{4D1CA929-3641-4977-93B3-D5B85B642AE4}"/>
    <cellStyle name="Normal 39" xfId="205" xr:uid="{96842485-4F8A-4C41-9C51-D16074623EB7}"/>
    <cellStyle name="Normal 4" xfId="206" xr:uid="{078F4762-398E-4C0F-8AEB-D77371BCE5F1}"/>
    <cellStyle name="Normal 4 10" xfId="207" xr:uid="{3312006A-01F6-4316-947C-9674A9CD4B13}"/>
    <cellStyle name="Normal 4 11" xfId="208" xr:uid="{6E6A8268-291C-474B-B961-CC66BA229E7F}"/>
    <cellStyle name="Normal 4 12" xfId="209" xr:uid="{8003EEF8-1788-45C0-98CD-0C34C7FB29B9}"/>
    <cellStyle name="Normal 4 13" xfId="210" xr:uid="{6B127727-71A9-4694-96AD-CB83F1D5E633}"/>
    <cellStyle name="Normal 4 14" xfId="211" xr:uid="{77DE86A2-2443-4C1E-9D57-3C6D57830AB5}"/>
    <cellStyle name="Normal 4 15" xfId="212" xr:uid="{59C8D2E5-D6DA-41DD-BC26-A37F9B601544}"/>
    <cellStyle name="Normal 4 16" xfId="213" xr:uid="{7866F0F2-E096-400C-8B2B-9D156AEE2C25}"/>
    <cellStyle name="Normal 4 17" xfId="214" xr:uid="{4D59ECF9-D0A4-4F16-A546-88FE5A8E733C}"/>
    <cellStyle name="Normal 4 18" xfId="215" xr:uid="{B02EB132-EDFB-41C7-A08C-82B596C17CDC}"/>
    <cellStyle name="Normal 4 19" xfId="216" xr:uid="{3DB79CAE-38DF-41D8-9537-3AAECD16B28E}"/>
    <cellStyle name="Normal 4 2" xfId="217" xr:uid="{3700764C-BF3F-4D63-B995-04CE62824E3E}"/>
    <cellStyle name="Normal 4 20" xfId="218" xr:uid="{B87EE025-EB6A-41C7-A7ED-CEFE9405AB3D}"/>
    <cellStyle name="Normal 4 21" xfId="219" xr:uid="{EA585EFD-3190-43A6-9093-6870154DF115}"/>
    <cellStyle name="Normal 4 22" xfId="220" xr:uid="{3FDF53C1-8647-4AA6-8A2A-666F425E878D}"/>
    <cellStyle name="Normal 4 23" xfId="221" xr:uid="{B5E9833B-1CD9-413A-821F-FF2F90EAA0E2}"/>
    <cellStyle name="Normal 4 24" xfId="222" xr:uid="{694B3FC8-E792-4724-BDE1-A0902E32E89B}"/>
    <cellStyle name="Normal 4 25" xfId="223" xr:uid="{49F1920D-66CF-4339-BD4E-77368C49B310}"/>
    <cellStyle name="Normal 4 26" xfId="224" xr:uid="{241C7B2E-E5C6-4E31-AD43-731129C0DF03}"/>
    <cellStyle name="Normal 4 27" xfId="225" xr:uid="{960ADE70-A7C2-4B3F-8657-3EEFF67FE286}"/>
    <cellStyle name="Normal 4 28" xfId="226" xr:uid="{5A7C9726-C899-4430-B743-3F7B6D243353}"/>
    <cellStyle name="Normal 4 3" xfId="227" xr:uid="{D339E2BB-9B50-4038-843B-3C2B565C7C73}"/>
    <cellStyle name="Normal 4 4" xfId="228" xr:uid="{4455DFC6-7B0B-44B8-8B4B-DB87F53D32E3}"/>
    <cellStyle name="Normal 4 5" xfId="229" xr:uid="{085B1EB3-8007-4FF3-A379-08067DFAC8BC}"/>
    <cellStyle name="Normal 4 6" xfId="230" xr:uid="{820436ED-6AC9-4FDC-9831-39EFAE86077D}"/>
    <cellStyle name="Normal 4 7" xfId="231" xr:uid="{C1A2C585-6AA7-4D6A-9BC7-A709524393AA}"/>
    <cellStyle name="Normal 4 8" xfId="232" xr:uid="{4E385ADD-2C72-4303-AB58-EF3697250E33}"/>
    <cellStyle name="Normal 4 9" xfId="233" xr:uid="{228235B8-2972-47F0-8866-81CCE6022970}"/>
    <cellStyle name="Normal 5 2" xfId="234" xr:uid="{5A845A5C-7FD6-43D6-9B45-79836C899247}"/>
    <cellStyle name="Normal 5 3" xfId="235" xr:uid="{97A71173-F3A8-4591-BFDE-8BF1267D599A}"/>
    <cellStyle name="Normal 6" xfId="236" xr:uid="{FE277355-D33E-401F-A6A9-F3DDC7732DB2}"/>
    <cellStyle name="Normal 6 2" xfId="237" xr:uid="{FDCCD8A0-C05E-465E-A864-A54EA4268C0C}"/>
    <cellStyle name="Normal 7" xfId="238" xr:uid="{9A5C918D-BBA4-479B-A83A-02B2A6A3BB88}"/>
    <cellStyle name="Porcentagem 2" xfId="239" xr:uid="{C9FB9730-3315-45FF-A1C8-FFF1A0D9F9B6}"/>
    <cellStyle name="Porcentagem 2 10" xfId="240" xr:uid="{5434258C-9141-45C2-929A-D2BF53CB884F}"/>
    <cellStyle name="Porcentagem 2 11" xfId="241" xr:uid="{6870F517-93B3-4F90-BE03-1E892890D680}"/>
    <cellStyle name="Porcentagem 2 12" xfId="242" xr:uid="{CB7AFF79-1F57-4787-A725-0C13FAB89BA7}"/>
    <cellStyle name="Porcentagem 2 13" xfId="243" xr:uid="{58EC255B-4BF1-435C-AAC0-1FB2424A7907}"/>
    <cellStyle name="Porcentagem 2 14" xfId="244" xr:uid="{8EEE965D-ADD4-486C-A806-CADB9FAD9161}"/>
    <cellStyle name="Porcentagem 2 15" xfId="245" xr:uid="{151C2E6A-C884-4AB0-8B1E-F13ED3B6D342}"/>
    <cellStyle name="Porcentagem 2 16" xfId="246" xr:uid="{B37248A8-96E8-457C-A44E-C4B073ADAA4A}"/>
    <cellStyle name="Porcentagem 2 17" xfId="247" xr:uid="{12336126-D1F0-4C31-AA24-1DD8EB280C52}"/>
    <cellStyle name="Porcentagem 2 18" xfId="248" xr:uid="{394969C7-24DC-40EF-AC79-3CC90F70E9B1}"/>
    <cellStyle name="Porcentagem 2 19" xfId="249" xr:uid="{2749E595-E32B-446C-B7FC-5BBC5D83B568}"/>
    <cellStyle name="Porcentagem 2 2" xfId="250" xr:uid="{7D46C63F-4949-42A8-BECC-7BCD8F41EA4A}"/>
    <cellStyle name="Porcentagem 2 20" xfId="251" xr:uid="{3AEEED07-5176-45B5-B645-7715345DB270}"/>
    <cellStyle name="Porcentagem 2 21" xfId="252" xr:uid="{921EEB73-D5E2-489C-BDCD-3768DD22D2BC}"/>
    <cellStyle name="Porcentagem 2 22" xfId="253" xr:uid="{BB356E9D-6626-4E84-AE33-C142A01E15D6}"/>
    <cellStyle name="Porcentagem 2 23" xfId="254" xr:uid="{D08012A5-6DC9-4A86-BC75-0BBF2AA761B0}"/>
    <cellStyle name="Porcentagem 2 24" xfId="255" xr:uid="{58C2452B-9CFA-48BE-9F1B-AD0A99480E31}"/>
    <cellStyle name="Porcentagem 2 25" xfId="256" xr:uid="{BB3C82D4-4CB3-4648-9FC3-64DC031A5941}"/>
    <cellStyle name="Porcentagem 2 26" xfId="257" xr:uid="{E44CE31A-3CF5-4848-B038-0235E236E69A}"/>
    <cellStyle name="Porcentagem 2 27" xfId="258" xr:uid="{2DCA8E19-CCB2-48B0-8327-4C693590B83F}"/>
    <cellStyle name="Porcentagem 2 28" xfId="259" xr:uid="{7A52BBDE-0251-4AB5-928A-77D2D875FA3D}"/>
    <cellStyle name="Porcentagem 2 3" xfId="260" xr:uid="{FA704FFC-76B4-485D-B141-6BB2248B695B}"/>
    <cellStyle name="Porcentagem 2 4" xfId="261" xr:uid="{ECA68700-5EBB-4C5C-8268-20209468B236}"/>
    <cellStyle name="Porcentagem 2 5" xfId="262" xr:uid="{7CF6FA48-1B03-4AF0-8502-956B70EF7B6B}"/>
    <cellStyle name="Porcentagem 2 6" xfId="263" xr:uid="{0D520DAC-72D6-48FE-A9B2-7E1FAB7B851D}"/>
    <cellStyle name="Porcentagem 2 7" xfId="264" xr:uid="{8AEA09F2-C57F-4653-A91F-C9AA7AF37DB3}"/>
    <cellStyle name="Porcentagem 2 8" xfId="265" xr:uid="{F6DA00C7-590D-4D50-9BA1-49092B8F3AFA}"/>
    <cellStyle name="Porcentagem 2 9" xfId="266" xr:uid="{E54035CB-3D95-49A6-BCBB-F6A00887F312}"/>
    <cellStyle name="Porcentagem 3" xfId="267" xr:uid="{5BCB59B5-188C-411B-B64B-B5DFBB6455D8}"/>
    <cellStyle name="Porcentagem 3 10" xfId="268" xr:uid="{11CC7287-BC31-4517-A7F9-DC93D04C75FA}"/>
    <cellStyle name="Porcentagem 3 11" xfId="269" xr:uid="{9D523A8A-76D4-4E4C-BB53-427B2CD94EFF}"/>
    <cellStyle name="Porcentagem 3 12" xfId="270" xr:uid="{37D4BCDC-EB98-4AC6-BEC3-D349EF3B26DE}"/>
    <cellStyle name="Porcentagem 3 13" xfId="271" xr:uid="{F00E39C6-854D-46BC-B439-13A4D639BF7A}"/>
    <cellStyle name="Porcentagem 3 14" xfId="272" xr:uid="{922150DC-07E8-4D99-9674-D5FE7E883E3C}"/>
    <cellStyle name="Porcentagem 3 15" xfId="273" xr:uid="{87AB7084-636E-4545-A56D-56F69059599D}"/>
    <cellStyle name="Porcentagem 3 16" xfId="274" xr:uid="{0B449BB6-382F-49AD-99ED-589900B08E8C}"/>
    <cellStyle name="Porcentagem 3 17" xfId="275" xr:uid="{AA6EDF08-AB90-4A37-961A-0A19F1AE71FF}"/>
    <cellStyle name="Porcentagem 3 18" xfId="276" xr:uid="{9775FE74-0517-4ED9-A53C-CE5772E9EA72}"/>
    <cellStyle name="Porcentagem 3 19" xfId="277" xr:uid="{63448A7B-DC33-48FE-B1EB-205A1C5DF360}"/>
    <cellStyle name="Porcentagem 3 2" xfId="278" xr:uid="{B55631B7-E61A-4E20-846F-9C916519EFF9}"/>
    <cellStyle name="Porcentagem 3 20" xfId="279" xr:uid="{A489149F-9698-4EFA-9C9F-C50A9412B655}"/>
    <cellStyle name="Porcentagem 3 21" xfId="280" xr:uid="{D690EB53-F3A1-453B-A598-861881AB3EF1}"/>
    <cellStyle name="Porcentagem 3 22" xfId="281" xr:uid="{9363D780-443E-49E6-8629-ADD98DE28727}"/>
    <cellStyle name="Porcentagem 3 23" xfId="282" xr:uid="{D602E979-32E6-4994-8828-F3FF2D5E5F6D}"/>
    <cellStyle name="Porcentagem 3 24" xfId="283" xr:uid="{41E02F6A-1FE8-4229-ACD8-3CC1FF46A5C5}"/>
    <cellStyle name="Porcentagem 3 25" xfId="284" xr:uid="{0405CBE4-349E-4628-9143-5072A71D0D0B}"/>
    <cellStyle name="Porcentagem 3 26" xfId="285" xr:uid="{1D61C521-BEDC-4DE3-9599-D9A24502452E}"/>
    <cellStyle name="Porcentagem 3 27" xfId="286" xr:uid="{E72283E1-5216-405A-882C-ADBE1C4ED09E}"/>
    <cellStyle name="Porcentagem 3 28" xfId="287" xr:uid="{8A82CABE-A140-401D-9740-2CE57EACF49A}"/>
    <cellStyle name="Porcentagem 3 3" xfId="288" xr:uid="{F29B5EBB-4BFD-4617-90DB-6D2824B1AE3A}"/>
    <cellStyle name="Porcentagem 3 4" xfId="289" xr:uid="{4C45D3C2-2D38-4A6E-8F7C-66672A7C7E89}"/>
    <cellStyle name="Porcentagem 3 5" xfId="290" xr:uid="{902B01F5-B756-45F2-8741-CFA265623C88}"/>
    <cellStyle name="Porcentagem 3 6" xfId="291" xr:uid="{0A8722EC-DD8E-4555-9A7C-2B14A8E04839}"/>
    <cellStyle name="Porcentagem 3 7" xfId="292" xr:uid="{48EE4765-C7FC-41B9-ADF2-C32C85EADD54}"/>
    <cellStyle name="Porcentagem 3 8" xfId="293" xr:uid="{34F8B382-9E58-4EB0-BB64-535FAA66C1F0}"/>
    <cellStyle name="Porcentagem 3 9" xfId="294" xr:uid="{F01AEBB7-0378-4BE2-8808-2815E16B4549}"/>
    <cellStyle name="Porcentagem 31" xfId="295" xr:uid="{95F2B500-BD35-45C2-BBAA-EC22D535AB7D}"/>
    <cellStyle name="Porcentagem 36" xfId="296" xr:uid="{192D81BB-1EAD-4F19-9580-041911F26E75}"/>
    <cellStyle name="Separador de milhares 10" xfId="297" xr:uid="{4D25D8D7-577E-4623-BCB8-83F65A2EC705}"/>
    <cellStyle name="Separador de milhares 11" xfId="298" xr:uid="{340AD670-407F-46BC-A5FE-1F0D3C843040}"/>
    <cellStyle name="Separador de milhares 12" xfId="299" xr:uid="{F8128605-B271-4153-8EA3-AD1289CCFDB3}"/>
    <cellStyle name="Separador de milhares 13" xfId="300" xr:uid="{272871B4-9C8D-4214-85FF-2534CC88E8A8}"/>
    <cellStyle name="Separador de milhares 14" xfId="301" xr:uid="{3236CFFE-59FD-4FE8-A544-E0D63953AC70}"/>
    <cellStyle name="Separador de milhares 15" xfId="302" xr:uid="{BBFC05CF-5F4D-4462-AC39-1AA312D798A9}"/>
    <cellStyle name="Separador de milhares 16" xfId="303" xr:uid="{523A9FFE-F918-42C9-BFB5-2BC4CDBF096F}"/>
    <cellStyle name="Separador de milhares 2" xfId="304" xr:uid="{2BC32583-56AC-48C6-8BD5-0EF49A8DE09E}"/>
    <cellStyle name="Separador de milhares 2 10" xfId="305" xr:uid="{DFFDBBAC-B2A3-41D0-ABBD-16BF700EF8EA}"/>
    <cellStyle name="Separador de milhares 2 11" xfId="306" xr:uid="{87EE4840-AF72-42E9-8774-4B858A90E153}"/>
    <cellStyle name="Separador de milhares 2 12" xfId="307" xr:uid="{B0EB3DCD-C99C-4C65-8B27-AF3207679F64}"/>
    <cellStyle name="Separador de milhares 2 13" xfId="308" xr:uid="{28F10760-6611-4533-8B22-8ADFFE7837AA}"/>
    <cellStyle name="Separador de milhares 2 14" xfId="309" xr:uid="{D544A7F5-077D-48BB-AF38-36C1559D47E9}"/>
    <cellStyle name="Separador de milhares 2 15" xfId="310" xr:uid="{B99FA6FA-2319-4B71-83BC-50C27013C90E}"/>
    <cellStyle name="Separador de milhares 2 16" xfId="311" xr:uid="{980B1BD7-A816-494B-BEC6-77281AC25F79}"/>
    <cellStyle name="Separador de milhares 2 17" xfId="312" xr:uid="{CA16CE55-FD34-495A-9AD5-E6DFDCEB5BC9}"/>
    <cellStyle name="Separador de milhares 2 18" xfId="313" xr:uid="{5117A3B5-25A9-4A59-8738-8E4BAE7C2AB5}"/>
    <cellStyle name="Separador de milhares 2 19" xfId="314" xr:uid="{6D3DACF4-060E-46E7-9446-9ACB32245E29}"/>
    <cellStyle name="Separador de milhares 2 2" xfId="315" xr:uid="{53578799-F84C-4237-8F23-17F9A8B1ABEE}"/>
    <cellStyle name="Separador de milhares 2 20" xfId="316" xr:uid="{D92A2C05-AA74-460E-B06B-8D66FEC1D01A}"/>
    <cellStyle name="Separador de milhares 2 21" xfId="317" xr:uid="{5AB490C3-4988-46F0-A7E8-C15900237382}"/>
    <cellStyle name="Separador de milhares 2 22" xfId="318" xr:uid="{7CDC9D48-6813-48ED-9A13-1155D0B7F596}"/>
    <cellStyle name="Separador de milhares 2 23" xfId="319" xr:uid="{B83D0907-6190-419C-ADD3-2904E0BDB367}"/>
    <cellStyle name="Separador de milhares 2 24" xfId="320" xr:uid="{EAEF6F2B-297D-49F8-A7C9-7394B90C2681}"/>
    <cellStyle name="Separador de milhares 2 25" xfId="321" xr:uid="{6AD52102-BE6D-49F2-BF76-52703C79B9C1}"/>
    <cellStyle name="Separador de milhares 2 26" xfId="322" xr:uid="{848B0424-2EAD-4CAD-8ADA-5E2FAA9BCCCA}"/>
    <cellStyle name="Separador de milhares 2 27" xfId="323" xr:uid="{2A31E2E0-F28D-47C2-9555-27840DBEB052}"/>
    <cellStyle name="Separador de milhares 2 28" xfId="324" xr:uid="{5BB24B23-BDC1-4AB4-AC64-9C53CF2C3EC9}"/>
    <cellStyle name="Separador de milhares 2 29" xfId="325" xr:uid="{147B6A3A-9785-4C02-843C-EF163DAEE2CD}"/>
    <cellStyle name="Separador de milhares 2 3" xfId="326" xr:uid="{B9A74546-AAFE-475A-8FFB-D2C0FA192892}"/>
    <cellStyle name="Separador de milhares 2 4" xfId="327" xr:uid="{DD14766C-E1BA-4D4B-BEEE-9250A634BD24}"/>
    <cellStyle name="Separador de milhares 2 5" xfId="328" xr:uid="{770E43EB-E431-4B50-A9D0-17F5DB513760}"/>
    <cellStyle name="Separador de milhares 2 6" xfId="329" xr:uid="{2D080163-7554-4571-844B-711310D2776A}"/>
    <cellStyle name="Separador de milhares 2 7" xfId="330" xr:uid="{3B03EC24-1DE1-4787-A013-C199D3D2E921}"/>
    <cellStyle name="Separador de milhares 2 8" xfId="331" xr:uid="{04ECB758-F50D-42FA-818B-2AFC7E519A8C}"/>
    <cellStyle name="Separador de milhares 2 9" xfId="332" xr:uid="{EF9B622A-89B7-49C0-88E3-095CAFFCED2A}"/>
    <cellStyle name="Separador de milhares 3" xfId="333" xr:uid="{1D9906D5-9755-40BE-A1BF-8DBD29A0FC84}"/>
    <cellStyle name="Separador de milhares 3 2" xfId="334" xr:uid="{7B529B43-CFA6-4781-9DB7-988BF9593BCA}"/>
    <cellStyle name="Separador de milhares 32" xfId="335" xr:uid="{62BC6C9F-2D7F-402C-842B-E22E54AAEE65}"/>
    <cellStyle name="Separador de milhares 34" xfId="336" xr:uid="{21DEEA45-3228-48AE-8B4A-A8FC8286E3CE}"/>
    <cellStyle name="Separador de milhares 35" xfId="337" xr:uid="{3C7F6898-FBF3-4FF5-84A6-9D05C38695E8}"/>
    <cellStyle name="Separador de milhares 36" xfId="338" xr:uid="{184FFA02-1207-4664-BCDE-09D51B1C1EED}"/>
    <cellStyle name="Separador de milhares 37" xfId="339" xr:uid="{9FEEBF1A-2DBA-4F5F-9A11-F18BC6914105}"/>
    <cellStyle name="Separador de milhares 39" xfId="340" xr:uid="{E7FCB6A2-A913-4F24-BB97-68C2F8052CA1}"/>
    <cellStyle name="Separador de milhares 4" xfId="341" xr:uid="{E809E6F3-319E-4527-B5B1-F88E1BFD8808}"/>
    <cellStyle name="Separador de milhares 40" xfId="342" xr:uid="{C129C2AB-74F1-4700-B635-4A0E799AC691}"/>
    <cellStyle name="Separador de milhares 5" xfId="343" xr:uid="{AA97B4BF-7EEF-4B0F-9E08-767D244B486B}"/>
    <cellStyle name="Separador de milhares 6" xfId="344" xr:uid="{586A2951-4591-4380-987B-2C0D33986F34}"/>
    <cellStyle name="Separador de milhares 8" xfId="345" xr:uid="{97E7B66D-A8B2-4FC2-9A2A-A05C1B105062}"/>
    <cellStyle name="Separador de milhares 9" xfId="346" xr:uid="{C7D3A689-927A-451E-AE31-EE0D70138305}"/>
    <cellStyle name="Título 1 2" xfId="347" xr:uid="{61246CF9-C04E-4439-A608-33AEDA683FD7}"/>
    <cellStyle name="Título 1 2 10" xfId="348" xr:uid="{3CECB2B3-A781-439E-9AB5-19F8949EB996}"/>
    <cellStyle name="Título 1 2 11" xfId="349" xr:uid="{D663B3CC-006E-45C5-BCDF-87A3BEFFDF9A}"/>
    <cellStyle name="Título 1 2 12" xfId="350" xr:uid="{5693FBA8-AE73-4FE3-8532-247431D0649A}"/>
    <cellStyle name="Título 1 2 13" xfId="351" xr:uid="{ED5E900F-7E5F-41B6-9C0A-E6493F0373D5}"/>
    <cellStyle name="Título 1 2 14" xfId="352" xr:uid="{DCB8DAAC-673E-4B8F-BBF0-D436EB9F94A5}"/>
    <cellStyle name="Título 1 2 15" xfId="353" xr:uid="{0E52EF2D-524B-4DFE-89B9-E4ADC1F3E59E}"/>
    <cellStyle name="Título 1 2 16" xfId="354" xr:uid="{EF6D9FD3-BDA3-4D60-AE40-8BB973DCB1D3}"/>
    <cellStyle name="Título 1 2 17" xfId="355" xr:uid="{F6C1E4C2-4AB6-4ABA-B234-898A0E4F4683}"/>
    <cellStyle name="Título 1 2 18" xfId="356" xr:uid="{276DEBFC-260F-44B9-BFD1-C4B541967494}"/>
    <cellStyle name="Título 1 2 19" xfId="357" xr:uid="{660BD342-45E9-4656-8F74-A9DB3D12F7E5}"/>
    <cellStyle name="Título 1 2 2" xfId="358" xr:uid="{9D5C8853-5769-4BD0-B049-1218913C021A}"/>
    <cellStyle name="Título 1 2 20" xfId="359" xr:uid="{C0D88A70-5715-4E12-82D7-14273978F08E}"/>
    <cellStyle name="Título 1 2 21" xfId="360" xr:uid="{7FB29036-2469-4C6A-96A9-9EE999FF87B6}"/>
    <cellStyle name="Título 1 2 22" xfId="361" xr:uid="{BD97F45B-BA0E-4066-9C9F-F01740F7FD66}"/>
    <cellStyle name="Título 1 2 23" xfId="362" xr:uid="{FB50F1BA-1A8B-4F30-9575-FD8B3B3C317D}"/>
    <cellStyle name="Título 1 2 24" xfId="363" xr:uid="{6C32D97E-11A1-4AD2-9523-1C831ACE331C}"/>
    <cellStyle name="Título 1 2 25" xfId="364" xr:uid="{8B0D9603-3F0A-4678-AFEA-8B3326968780}"/>
    <cellStyle name="Título 1 2 26" xfId="365" xr:uid="{3AFE2ADC-0FA4-46F3-949B-3862B0D20798}"/>
    <cellStyle name="Título 1 2 27" xfId="366" xr:uid="{8A922A88-BF39-4A40-AB2D-CF013DB53D97}"/>
    <cellStyle name="Título 1 2 28" xfId="367" xr:uid="{9E466E39-9353-403A-A33F-79B7FC46FA72}"/>
    <cellStyle name="Título 1 2 29" xfId="368" xr:uid="{A120338B-FFB9-48C0-876B-AD1B7439F4F6}"/>
    <cellStyle name="Título 1 2 3" xfId="369" xr:uid="{81421FD7-24FC-464D-A922-94B454EC0236}"/>
    <cellStyle name="Título 1 2 4" xfId="370" xr:uid="{92AAD10A-6F42-400A-9F4A-17643BE0920C}"/>
    <cellStyle name="Título 1 2 5" xfId="371" xr:uid="{B70FA973-AD37-4CE5-A736-C61C11DB4CA2}"/>
    <cellStyle name="Título 1 2 6" xfId="372" xr:uid="{5477CF45-89F6-4470-932D-338D9C56C547}"/>
    <cellStyle name="Título 1 2 7" xfId="373" xr:uid="{62CAAF1D-43C5-4368-A95B-55EA88F04B4F}"/>
    <cellStyle name="Título 1 2 8" xfId="374" xr:uid="{695D70C5-8AEF-4041-8AEA-BC422D944194}"/>
    <cellStyle name="Título 1 2 9" xfId="375" xr:uid="{B642917E-9750-46AD-89F7-792C249B8663}"/>
    <cellStyle name="Título 1 3" xfId="376" xr:uid="{5D5E7EB2-D251-4B13-A541-A7F84FC7FC8A}"/>
    <cellStyle name="Título 1 4" xfId="377" xr:uid="{7E9BE235-6EC2-4BAA-B5D9-A62413065C4D}"/>
    <cellStyle name="Título 1 5" xfId="378" xr:uid="{885E3845-C036-411C-8235-02DEF35CBC99}"/>
    <cellStyle name="Título 1 6" xfId="379" xr:uid="{66F5CBA5-97CC-417C-8355-E6DFE0FA6113}"/>
    <cellStyle name="Título 1 7" xfId="380" xr:uid="{E30B4E63-0841-43CE-A89F-C1C2D837AA53}"/>
    <cellStyle name="Título 1 8" xfId="381" xr:uid="{1BFA8215-50DC-490E-9052-505B78B63F99}"/>
    <cellStyle name="Título 1 9" xfId="382" xr:uid="{AE4D7CB9-F847-4AF0-AA79-92EDE25975A5}"/>
    <cellStyle name="Título 2 2" xfId="383" xr:uid="{396A02E1-059E-44F2-A28D-A52F127EC0C4}"/>
    <cellStyle name="Título 2 2 10" xfId="384" xr:uid="{429C913D-6E3E-49C4-B382-BAF68EB01A98}"/>
    <cellStyle name="Título 2 2 11" xfId="385" xr:uid="{661C0D3A-9B15-4A5C-8A5D-DD7D4309A3D4}"/>
    <cellStyle name="Título 2 2 12" xfId="386" xr:uid="{D6748189-1689-4FE5-9BD6-A13F45242DD2}"/>
    <cellStyle name="Título 2 2 13" xfId="387" xr:uid="{D62C9BE6-04C8-4EEE-9EA0-041B7975010B}"/>
    <cellStyle name="Título 2 2 14" xfId="388" xr:uid="{442FFA7C-FA20-435A-BA54-4063A0B0ADA9}"/>
    <cellStyle name="Título 2 2 15" xfId="389" xr:uid="{51D30DDC-6824-40FF-A3A8-4C5088B478B9}"/>
    <cellStyle name="Título 2 2 16" xfId="390" xr:uid="{723079F4-E5B2-42E5-9258-3A2D063A4503}"/>
    <cellStyle name="Título 2 2 17" xfId="391" xr:uid="{15E4643B-A24D-402A-BF7C-1AC3B4120166}"/>
    <cellStyle name="Título 2 2 18" xfId="392" xr:uid="{07AFCAD3-E62A-47CD-BAA6-145D197C95F9}"/>
    <cellStyle name="Título 2 2 19" xfId="393" xr:uid="{0839AE20-86D3-4C69-B471-411B4EF5CA68}"/>
    <cellStyle name="Título 2 2 2" xfId="394" xr:uid="{34C0BA29-D6FA-450C-A758-23A0E82AA931}"/>
    <cellStyle name="Título 2 2 20" xfId="395" xr:uid="{1C9FADC4-E90B-45A2-95E6-2CC7CEA35960}"/>
    <cellStyle name="Título 2 2 21" xfId="396" xr:uid="{01A759AF-55BE-4331-9299-FB3DE8EC8EA5}"/>
    <cellStyle name="Título 2 2 22" xfId="397" xr:uid="{CC9D78BF-8BD8-49B8-B3D6-72B0F9C6AC0A}"/>
    <cellStyle name="Título 2 2 23" xfId="398" xr:uid="{D17931C8-03E7-4097-BD20-623CB923A766}"/>
    <cellStyle name="Título 2 2 24" xfId="399" xr:uid="{038E6272-F896-475E-B8D0-23BBF8B66D6F}"/>
    <cellStyle name="Título 2 2 25" xfId="400" xr:uid="{43178D7A-326E-42F6-BD68-22D3A9BF628A}"/>
    <cellStyle name="Título 2 2 26" xfId="401" xr:uid="{1319FEB8-58D6-4C1B-B9DA-BCA6D2326905}"/>
    <cellStyle name="Título 2 2 27" xfId="402" xr:uid="{E4D618EE-C316-4673-8CDE-28FADEBF1682}"/>
    <cellStyle name="Título 2 2 28" xfId="403" xr:uid="{89B65BEC-1E8F-49F8-BA6A-DB298D9A42A5}"/>
    <cellStyle name="Título 2 2 29" xfId="404" xr:uid="{5C468515-C137-4FCA-A2AD-FDC301A70132}"/>
    <cellStyle name="Título 2 2 3" xfId="405" xr:uid="{F8CF8199-3710-4380-89C5-7DFBCADC9640}"/>
    <cellStyle name="Título 2 2 4" xfId="406" xr:uid="{407AFF95-EC05-45EC-8356-93848B8BF898}"/>
    <cellStyle name="Título 2 2 5" xfId="407" xr:uid="{1C41E66D-207F-4136-B4D8-60AA0834B714}"/>
    <cellStyle name="Título 2 2 6" xfId="408" xr:uid="{AB3A12FE-2D97-40BD-B39A-32251E1959BA}"/>
    <cellStyle name="Título 2 2 7" xfId="409" xr:uid="{B6C23CE2-AE22-4BC0-8E6E-3BB1CE921C8E}"/>
    <cellStyle name="Título 2 2 8" xfId="410" xr:uid="{35A474DB-BE8D-44F2-9CC9-973A0020284E}"/>
    <cellStyle name="Título 2 2 9" xfId="411" xr:uid="{655D47A9-3426-4FFD-B2C1-0B4A33A20D65}"/>
    <cellStyle name="Título 2 3" xfId="412" xr:uid="{4EF7D9D3-C386-4689-9F16-EA271FB186A9}"/>
    <cellStyle name="Título 2 4" xfId="413" xr:uid="{4B813FA5-22E4-4794-9763-5CFD4A4C613B}"/>
    <cellStyle name="Título 2 5" xfId="414" xr:uid="{1AB757CB-9E03-46FE-BD21-1E9714A4F487}"/>
    <cellStyle name="Título 2 6" xfId="415" xr:uid="{4D77877A-E8EE-4521-85E7-DDAEFB62E683}"/>
    <cellStyle name="Título 2 7" xfId="416" xr:uid="{2B9A3AD1-3F65-43EC-896B-7900BF4463A4}"/>
    <cellStyle name="Título 2 8" xfId="417" xr:uid="{7D1B67D4-B21C-4E54-83B3-404F6D477892}"/>
    <cellStyle name="Título 2 9" xfId="418" xr:uid="{2EBF842B-1A52-4420-9631-FF0AF91FAEB3}"/>
    <cellStyle name="Total 2" xfId="419" xr:uid="{528D15D8-0267-4B50-B99F-0A942BDD62C9}"/>
    <cellStyle name="Total 2 10" xfId="420" xr:uid="{5B46E92F-0C8D-444D-9CB5-184E51EA54B9}"/>
    <cellStyle name="Total 2 11" xfId="421" xr:uid="{C1AB2F9E-35E1-4A9D-AE4A-77D2B7A817AC}"/>
    <cellStyle name="Total 2 12" xfId="422" xr:uid="{5B8267A7-B3E5-4D7A-B74C-41C2300272F4}"/>
    <cellStyle name="Total 2 13" xfId="423" xr:uid="{6215E0CD-A4E6-4F83-A476-E3C1AFE1B9E4}"/>
    <cellStyle name="Total 2 14" xfId="424" xr:uid="{B42AF46F-6B67-4FCD-B338-0CEB5CA947D0}"/>
    <cellStyle name="Total 2 15" xfId="425" xr:uid="{8CC45C70-E6FD-440C-9FB6-5E87D0DD58A2}"/>
    <cellStyle name="Total 2 16" xfId="426" xr:uid="{DD168566-8223-4BA2-A170-7958E25E09CF}"/>
    <cellStyle name="Total 2 17" xfId="427" xr:uid="{46F8E28A-4745-4F20-A6CA-67AC3084B17D}"/>
    <cellStyle name="Total 2 18" xfId="428" xr:uid="{FA26C214-0889-4782-8347-917BF8C325D1}"/>
    <cellStyle name="Total 2 19" xfId="429" xr:uid="{000B4DD7-70C8-42DC-AC9E-976CE7EEED9D}"/>
    <cellStyle name="Total 2 2" xfId="430" xr:uid="{326857EC-4A72-45AD-B38E-0CB8DD2FF610}"/>
    <cellStyle name="Total 2 20" xfId="431" xr:uid="{5674AC6B-D465-4318-AEA8-435F4A729D4A}"/>
    <cellStyle name="Total 2 21" xfId="432" xr:uid="{0A09D73B-F2A1-4AFD-B977-1F8248173EE1}"/>
    <cellStyle name="Total 2 22" xfId="433" xr:uid="{B03051EF-398F-45D2-9477-0637A87E3950}"/>
    <cellStyle name="Total 2 23" xfId="434" xr:uid="{5A954FC8-EC80-45BE-8BA1-AEF122CF865E}"/>
    <cellStyle name="Total 2 24" xfId="435" xr:uid="{0DFDC8B0-6501-4D91-9E8E-6F43A1CA3E18}"/>
    <cellStyle name="Total 2 25" xfId="436" xr:uid="{119F4EA7-4F7B-4FBE-9DDC-276019B06B83}"/>
    <cellStyle name="Total 2 26" xfId="437" xr:uid="{3AD32F42-E7D0-43BB-9396-F62848B64E86}"/>
    <cellStyle name="Total 2 27" xfId="438" xr:uid="{B074F961-FBA2-4EAA-AE38-030B84762EDB}"/>
    <cellStyle name="Total 2 28" xfId="439" xr:uid="{6334C637-6890-4FBB-8814-D85897A78E24}"/>
    <cellStyle name="Total 2 29" xfId="440" xr:uid="{E137E7F7-4F4A-430A-B9EB-D31C890638C3}"/>
    <cellStyle name="Total 2 3" xfId="441" xr:uid="{71CC1EC4-45E1-459A-B2F7-9023D5CC11E2}"/>
    <cellStyle name="Total 2 4" xfId="442" xr:uid="{33E6FE8F-14AC-437A-9F10-824BECEC7E86}"/>
    <cellStyle name="Total 2 5" xfId="443" xr:uid="{D4E29E3E-7DAB-447B-97F4-93C3BF59CC88}"/>
    <cellStyle name="Total 2 6" xfId="444" xr:uid="{ABF30636-0745-400E-AD73-8B027D4D9015}"/>
    <cellStyle name="Total 2 7" xfId="445" xr:uid="{65BF872A-D82C-40DB-B610-AEF4B9AC933B}"/>
    <cellStyle name="Total 2 8" xfId="446" xr:uid="{2395EEA6-325D-4FFB-8E75-1B9B6EC39386}"/>
    <cellStyle name="Total 2 9" xfId="447" xr:uid="{83F44C40-02A7-4D8A-BEAB-AFE2FEA2D786}"/>
    <cellStyle name="Total 3" xfId="448" xr:uid="{8E5267EC-59DD-4039-BC78-7182EB098A77}"/>
    <cellStyle name="Total 4" xfId="449" xr:uid="{DF668693-B3B1-47FB-B43C-9CB99DADFE36}"/>
    <cellStyle name="Total 5" xfId="450" xr:uid="{73C9ACB5-DCB3-4DED-A2A1-A2A9031976AE}"/>
    <cellStyle name="Total 6" xfId="451" xr:uid="{B221C7FC-CF15-47BC-8F46-B1D416A3097F}"/>
    <cellStyle name="Total 7" xfId="452" xr:uid="{0ED32C58-3C2A-4A8A-A147-0D9D2FF35D48}"/>
    <cellStyle name="Total 8" xfId="453" xr:uid="{114E593E-9CA9-49FD-86C8-3EA527AFE629}"/>
    <cellStyle name="Total 9" xfId="454" xr:uid="{4DCDCD47-C694-489B-99BF-C5FEADCB6AA6}"/>
    <cellStyle name="Vírgula0" xfId="455" xr:uid="{88302745-ED1E-4DF6-82B0-372F20912ED3}"/>
    <cellStyle name="Vírgula0 10" xfId="456" xr:uid="{3DE8D5E9-709F-452C-B808-7AA5579D7C71}"/>
    <cellStyle name="Vírgula0 11" xfId="457" xr:uid="{13FCD8C4-C2ED-4BE4-9E9E-BE3C73E8C37B}"/>
    <cellStyle name="Vírgula0 12" xfId="458" xr:uid="{F3E1171A-D62F-4841-BCFA-C754767A9866}"/>
    <cellStyle name="Vírgula0 13" xfId="459" xr:uid="{A1EAC451-4619-4FC4-8BD8-22E767A36100}"/>
    <cellStyle name="Vírgula0 14" xfId="460" xr:uid="{A8A5412D-0F9E-4512-9032-829CDE5232B7}"/>
    <cellStyle name="Vírgula0 15" xfId="461" xr:uid="{F00531E8-1F50-43F7-9439-0DD276E6AB82}"/>
    <cellStyle name="Vírgula0 16" xfId="462" xr:uid="{019D4215-9C14-400E-81F8-E10FB859BB70}"/>
    <cellStyle name="Vírgula0 17" xfId="463" xr:uid="{0BEF631C-9340-48F4-8487-5AB8070F420B}"/>
    <cellStyle name="Vírgula0 18" xfId="464" xr:uid="{8FEBE491-3549-450A-9FD8-8D784DCCD3E8}"/>
    <cellStyle name="Vírgula0 19" xfId="465" xr:uid="{44BE0CD4-EDFF-4E4C-9222-76EB5C0B83E2}"/>
    <cellStyle name="Vírgula0 2" xfId="466" xr:uid="{697790FD-0493-42AB-9AD4-0CE6A451A27F}"/>
    <cellStyle name="Vírgula0 20" xfId="467" xr:uid="{00816F1E-D9D0-48E6-801F-EDBB1031C0C0}"/>
    <cellStyle name="Vírgula0 21" xfId="468" xr:uid="{0D945BAD-C85C-4711-B7F2-10993D9D000D}"/>
    <cellStyle name="Vírgula0 22" xfId="469" xr:uid="{E4C874BD-7970-48B8-8C3D-342E18F078CB}"/>
    <cellStyle name="Vírgula0 23" xfId="470" xr:uid="{2811C7D1-FAA8-4FD4-9599-45DC5D497F0A}"/>
    <cellStyle name="Vírgula0 24" xfId="471" xr:uid="{96235800-3382-4CDA-BEEF-DD32A6C1C7D2}"/>
    <cellStyle name="Vírgula0 25" xfId="472" xr:uid="{D5CBA578-4B67-4DEA-87FC-3A5004297793}"/>
    <cellStyle name="Vírgula0 26" xfId="473" xr:uid="{85464DEF-5D24-4EE0-A5D6-11391ED26880}"/>
    <cellStyle name="Vírgula0 27" xfId="474" xr:uid="{AF1A5820-41A5-4AA1-858B-FC209B63A2C9}"/>
    <cellStyle name="Vírgula0 28" xfId="475" xr:uid="{8D4D24D5-4A7A-436F-ACDB-D08A46D3AD00}"/>
    <cellStyle name="Vírgula0 29" xfId="476" xr:uid="{D8EC1178-39F2-4E4E-BBC7-670D717FB767}"/>
    <cellStyle name="Vírgula0 3" xfId="477" xr:uid="{01AE660F-CEDF-4DE2-9B8B-B419472971E1}"/>
    <cellStyle name="Vírgula0 30" xfId="478" xr:uid="{EE830DF8-9BCA-4921-9A52-1F2DDFCBE659}"/>
    <cellStyle name="Vírgula0 31" xfId="479" xr:uid="{0A5B8F10-1FD8-4BE0-9D35-B64AD84B2A1B}"/>
    <cellStyle name="Vírgula0 32" xfId="480" xr:uid="{79647CF3-A769-465B-89BD-4CE8D29E7C37}"/>
    <cellStyle name="Vírgula0 33" xfId="481" xr:uid="{96070A9A-13E4-4379-9CEC-5C64D7D0ABE9}"/>
    <cellStyle name="Vírgula0 34" xfId="482" xr:uid="{00BD445B-8397-430E-BAD6-80D0EFD2A98A}"/>
    <cellStyle name="Vírgula0 35" xfId="483" xr:uid="{49555361-1216-4FFA-B2DE-083B511F0B43}"/>
    <cellStyle name="Vírgula0 4" xfId="484" xr:uid="{3AF60F63-A92F-431B-A5E5-A7C12C77AF08}"/>
    <cellStyle name="Vírgula0 5" xfId="485" xr:uid="{A5B1A150-76E0-4D95-A895-9D322311381B}"/>
    <cellStyle name="Vírgula0 6" xfId="486" xr:uid="{1B18C567-FF97-4A0E-A709-CCB63CBC4C65}"/>
    <cellStyle name="Vírgula0 7" xfId="487" xr:uid="{5EDFD378-DE9F-49E1-9545-81632A2B02EE}"/>
    <cellStyle name="Vírgula0 8" xfId="488" xr:uid="{41C0FD05-8EDC-48FE-87F6-2C5412F66902}"/>
    <cellStyle name="Vírgula0 9" xfId="489" xr:uid="{3094F745-C495-4475-89D0-7D9D68CAFC27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87CEEB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257175</xdr:colOff>
      <xdr:row>0</xdr:row>
      <xdr:rowOff>114300</xdr:rowOff>
    </xdr:from>
    <xdr:to>
      <xdr:col>1</xdr:col>
      <xdr:colOff>542925</xdr:colOff>
      <xdr:row>2</xdr:row>
      <xdr:rowOff>628650</xdr:rowOff>
    </xdr:to>
    <xdr:pic>
      <xdr:nvPicPr>
        <xdr:cNvPr id="4103" name="Imagem 3">
          <a:extLst>
            <a:ext uri="{FF2B5EF4-FFF2-40B4-BE49-F238E27FC236}">
              <a16:creationId xmlns:a16="http://schemas.microsoft.com/office/drawing/2014/main" id="{9095C833-005D-8BC5-D319-2E029F895A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7175" y="114300"/>
          <a:ext cx="704850" cy="96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76200</xdr:colOff>
      <xdr:row>0</xdr:row>
      <xdr:rowOff>266700</xdr:rowOff>
    </xdr:from>
    <xdr:to>
      <xdr:col>1</xdr:col>
      <xdr:colOff>66675</xdr:colOff>
      <xdr:row>2</xdr:row>
      <xdr:rowOff>514350</xdr:rowOff>
    </xdr:to>
    <xdr:pic>
      <xdr:nvPicPr>
        <xdr:cNvPr id="3082" name="Imagem 1">
          <a:extLst>
            <a:ext uri="{FF2B5EF4-FFF2-40B4-BE49-F238E27FC236}">
              <a16:creationId xmlns:a16="http://schemas.microsoft.com/office/drawing/2014/main" id="{A7E65BDE-C1FD-537D-940C-963BE3FBEB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" y="266700"/>
          <a:ext cx="6000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114300</xdr:colOff>
      <xdr:row>0</xdr:row>
      <xdr:rowOff>95250</xdr:rowOff>
    </xdr:from>
    <xdr:to>
      <xdr:col>3</xdr:col>
      <xdr:colOff>247650</xdr:colOff>
      <xdr:row>2</xdr:row>
      <xdr:rowOff>581025</xdr:rowOff>
    </xdr:to>
    <xdr:pic>
      <xdr:nvPicPr>
        <xdr:cNvPr id="1047" name="Imagem 1">
          <a:extLst>
            <a:ext uri="{FF2B5EF4-FFF2-40B4-BE49-F238E27FC236}">
              <a16:creationId xmlns:a16="http://schemas.microsoft.com/office/drawing/2014/main" id="{BB5C383A-B01A-A04B-C0A0-646DE51013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95250"/>
          <a:ext cx="704850" cy="933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247650</xdr:colOff>
      <xdr:row>0</xdr:row>
      <xdr:rowOff>104775</xdr:rowOff>
    </xdr:from>
    <xdr:to>
      <xdr:col>1</xdr:col>
      <xdr:colOff>352425</xdr:colOff>
      <xdr:row>2</xdr:row>
      <xdr:rowOff>619125</xdr:rowOff>
    </xdr:to>
    <xdr:pic>
      <xdr:nvPicPr>
        <xdr:cNvPr id="2059" name="Imagem 2">
          <a:extLst>
            <a:ext uri="{FF2B5EF4-FFF2-40B4-BE49-F238E27FC236}">
              <a16:creationId xmlns:a16="http://schemas.microsoft.com/office/drawing/2014/main" id="{F16AB7A0-B4EC-6894-CB15-EF23C852CB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7650" y="104775"/>
          <a:ext cx="714375" cy="96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2F93B3-CDF7-4B8A-BFA5-C3D1BF35A65E}">
  <dimension ref="A1:IV158"/>
  <sheetViews>
    <sheetView workbookViewId="0">
      <selection activeCell="L3" sqref="L3"/>
    </sheetView>
  </sheetViews>
  <sheetFormatPr defaultColWidth="8.85546875" defaultRowHeight="12.75" x14ac:dyDescent="0.2"/>
  <cols>
    <col min="1" max="1" width="6.28515625" style="91" customWidth="1"/>
    <col min="2" max="2" width="34.28515625" style="91" customWidth="1"/>
    <col min="3" max="5" width="8.7109375" style="91" customWidth="1"/>
    <col min="6" max="6" width="8.85546875" style="91"/>
    <col min="7" max="10" width="8.7109375" style="91" customWidth="1"/>
    <col min="11" max="11" width="7.85546875" style="91" customWidth="1"/>
    <col min="12" max="16384" width="8.85546875" style="91"/>
  </cols>
  <sheetData>
    <row r="1" spans="1:256" ht="22.5" customHeight="1" x14ac:dyDescent="0.2">
      <c r="A1" s="198" t="s">
        <v>187</v>
      </c>
      <c r="B1" s="198"/>
      <c r="C1" s="198"/>
      <c r="D1" s="198"/>
      <c r="E1" s="198"/>
      <c r="F1" s="198"/>
      <c r="G1" s="198"/>
      <c r="H1" s="198"/>
      <c r="I1" s="198"/>
      <c r="J1" s="198"/>
      <c r="K1" s="198"/>
      <c r="L1" s="131"/>
      <c r="M1" s="131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/>
      <c r="CY1"/>
      <c r="CZ1"/>
      <c r="DA1"/>
      <c r="DB1"/>
      <c r="DC1"/>
      <c r="DD1"/>
      <c r="DE1"/>
      <c r="DF1"/>
      <c r="DG1"/>
      <c r="DH1"/>
      <c r="DI1"/>
      <c r="DJ1"/>
      <c r="DK1"/>
      <c r="DL1"/>
      <c r="DM1"/>
      <c r="DN1"/>
      <c r="DO1"/>
      <c r="DP1"/>
      <c r="DQ1"/>
      <c r="DR1"/>
      <c r="DS1"/>
      <c r="DT1"/>
      <c r="DU1"/>
      <c r="DV1"/>
      <c r="DW1"/>
      <c r="DX1"/>
      <c r="DY1"/>
      <c r="DZ1"/>
      <c r="EA1"/>
      <c r="EB1"/>
      <c r="EC1"/>
      <c r="ED1"/>
      <c r="EE1"/>
      <c r="EF1"/>
      <c r="EG1"/>
      <c r="EH1"/>
      <c r="EI1"/>
      <c r="EJ1"/>
      <c r="EK1"/>
      <c r="EL1"/>
      <c r="EM1"/>
      <c r="EN1"/>
      <c r="EO1"/>
      <c r="EP1"/>
      <c r="EQ1"/>
      <c r="ER1"/>
      <c r="ES1"/>
      <c r="ET1"/>
      <c r="EU1"/>
      <c r="EV1"/>
      <c r="EW1"/>
      <c r="EX1"/>
      <c r="EY1"/>
      <c r="EZ1"/>
      <c r="FA1"/>
      <c r="FB1"/>
      <c r="FC1"/>
      <c r="FD1"/>
      <c r="FE1"/>
      <c r="FF1"/>
      <c r="FG1"/>
      <c r="FH1"/>
      <c r="FI1"/>
      <c r="FJ1"/>
      <c r="FK1"/>
      <c r="FL1"/>
      <c r="FM1"/>
      <c r="FN1"/>
      <c r="FO1"/>
      <c r="FP1"/>
      <c r="FQ1"/>
      <c r="FR1"/>
      <c r="FS1"/>
      <c r="FT1"/>
      <c r="FU1"/>
      <c r="FV1"/>
      <c r="FW1"/>
      <c r="FX1"/>
      <c r="FY1"/>
      <c r="FZ1"/>
      <c r="GA1"/>
      <c r="GB1"/>
      <c r="GC1"/>
      <c r="GD1"/>
      <c r="GE1"/>
      <c r="GF1"/>
      <c r="GG1"/>
      <c r="GH1"/>
      <c r="GI1"/>
      <c r="GJ1"/>
      <c r="GK1"/>
      <c r="GL1"/>
      <c r="GM1"/>
      <c r="GN1"/>
      <c r="GO1"/>
      <c r="GP1"/>
      <c r="GQ1"/>
      <c r="GR1"/>
      <c r="GS1"/>
      <c r="GT1"/>
      <c r="GU1"/>
      <c r="GV1"/>
      <c r="GW1"/>
      <c r="GX1"/>
      <c r="GY1"/>
      <c r="GZ1"/>
      <c r="HA1"/>
      <c r="HB1"/>
      <c r="HC1"/>
      <c r="HD1"/>
      <c r="HE1"/>
      <c r="HF1"/>
      <c r="HG1"/>
      <c r="HH1"/>
      <c r="HI1"/>
      <c r="HJ1"/>
      <c r="HK1"/>
      <c r="HL1"/>
      <c r="HM1"/>
      <c r="HN1"/>
      <c r="HO1"/>
      <c r="HP1"/>
      <c r="HQ1"/>
      <c r="HR1"/>
      <c r="HS1"/>
      <c r="HT1"/>
      <c r="HU1"/>
      <c r="HV1"/>
      <c r="HW1"/>
      <c r="HX1"/>
      <c r="HY1"/>
      <c r="HZ1"/>
      <c r="IA1"/>
      <c r="IB1"/>
      <c r="IC1"/>
      <c r="ID1"/>
      <c r="IE1"/>
      <c r="IF1"/>
      <c r="IG1"/>
      <c r="IH1"/>
      <c r="II1"/>
      <c r="IJ1"/>
      <c r="IK1"/>
      <c r="IL1"/>
      <c r="IM1"/>
      <c r="IN1"/>
      <c r="IO1"/>
      <c r="IP1"/>
      <c r="IQ1"/>
      <c r="IR1"/>
      <c r="IS1"/>
      <c r="IT1"/>
      <c r="IU1"/>
      <c r="IV1"/>
    </row>
    <row r="2" spans="1:256" x14ac:dyDescent="0.2">
      <c r="A2" s="198"/>
      <c r="B2" s="198"/>
      <c r="C2" s="198"/>
      <c r="D2" s="198"/>
      <c r="E2" s="198"/>
      <c r="F2" s="198"/>
      <c r="G2" s="198"/>
      <c r="H2" s="198"/>
      <c r="I2" s="198"/>
      <c r="J2" s="198"/>
      <c r="K2" s="198"/>
      <c r="L2" s="80"/>
      <c r="M2" s="80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  <c r="IU2"/>
      <c r="IV2"/>
    </row>
    <row r="3" spans="1:256" ht="56.25" customHeight="1" x14ac:dyDescent="0.2">
      <c r="A3" s="198"/>
      <c r="B3" s="198"/>
      <c r="C3" s="198"/>
      <c r="D3" s="198"/>
      <c r="E3" s="198"/>
      <c r="F3" s="198"/>
      <c r="G3" s="198"/>
      <c r="H3" s="198"/>
      <c r="I3" s="198"/>
      <c r="J3" s="198"/>
      <c r="K3" s="198"/>
      <c r="L3" s="80"/>
      <c r="M3" s="80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  <c r="DP3"/>
      <c r="DQ3"/>
      <c r="DR3"/>
      <c r="DS3"/>
      <c r="DT3"/>
      <c r="DU3"/>
      <c r="DV3"/>
      <c r="DW3"/>
      <c r="DX3"/>
      <c r="DY3"/>
      <c r="DZ3"/>
      <c r="EA3"/>
      <c r="EB3"/>
      <c r="EC3"/>
      <c r="ED3"/>
      <c r="EE3"/>
      <c r="EF3"/>
      <c r="EG3"/>
      <c r="EH3"/>
      <c r="EI3"/>
      <c r="EJ3"/>
      <c r="EK3"/>
      <c r="EL3"/>
      <c r="EM3"/>
      <c r="EN3"/>
      <c r="EO3"/>
      <c r="EP3"/>
      <c r="EQ3"/>
      <c r="ER3"/>
      <c r="ES3"/>
      <c r="ET3"/>
      <c r="EU3"/>
      <c r="EV3"/>
      <c r="EW3"/>
      <c r="EX3"/>
      <c r="EY3"/>
      <c r="EZ3"/>
      <c r="FA3"/>
      <c r="FB3"/>
      <c r="FC3"/>
      <c r="FD3"/>
      <c r="FE3"/>
      <c r="FF3"/>
      <c r="FG3"/>
      <c r="FH3"/>
      <c r="FI3"/>
      <c r="FJ3"/>
      <c r="FK3"/>
      <c r="FL3"/>
      <c r="FM3"/>
      <c r="FN3"/>
      <c r="FO3"/>
      <c r="FP3"/>
      <c r="FQ3"/>
      <c r="FR3"/>
      <c r="FS3"/>
      <c r="FT3"/>
      <c r="FU3"/>
      <c r="FV3"/>
      <c r="FW3"/>
      <c r="FX3"/>
      <c r="FY3"/>
      <c r="FZ3"/>
      <c r="GA3"/>
      <c r="GB3"/>
      <c r="GC3"/>
      <c r="GD3"/>
      <c r="GE3"/>
      <c r="GF3"/>
      <c r="GG3"/>
      <c r="GH3"/>
      <c r="GI3"/>
      <c r="GJ3"/>
      <c r="GK3"/>
      <c r="GL3"/>
      <c r="GM3"/>
      <c r="GN3"/>
      <c r="GO3"/>
      <c r="GP3"/>
      <c r="GQ3"/>
      <c r="GR3"/>
      <c r="GS3"/>
      <c r="GT3"/>
      <c r="GU3"/>
      <c r="GV3"/>
      <c r="GW3"/>
      <c r="GX3"/>
      <c r="GY3"/>
      <c r="GZ3"/>
      <c r="HA3"/>
      <c r="HB3"/>
      <c r="HC3"/>
      <c r="HD3"/>
      <c r="HE3"/>
      <c r="HF3"/>
      <c r="HG3"/>
      <c r="HH3"/>
      <c r="HI3"/>
      <c r="HJ3"/>
      <c r="HK3"/>
      <c r="HL3"/>
      <c r="HM3"/>
      <c r="HN3"/>
      <c r="HO3"/>
      <c r="HP3"/>
      <c r="HQ3"/>
      <c r="HR3"/>
      <c r="HS3"/>
      <c r="HT3"/>
      <c r="HU3"/>
      <c r="HV3"/>
      <c r="HW3"/>
      <c r="HX3"/>
      <c r="HY3"/>
      <c r="HZ3"/>
      <c r="IA3"/>
      <c r="IB3"/>
      <c r="IC3"/>
      <c r="ID3"/>
      <c r="IE3"/>
      <c r="IF3"/>
      <c r="IG3"/>
      <c r="IH3"/>
      <c r="II3"/>
      <c r="IJ3"/>
      <c r="IK3"/>
      <c r="IL3"/>
      <c r="IM3"/>
      <c r="IN3"/>
      <c r="IO3"/>
      <c r="IP3"/>
      <c r="IQ3"/>
      <c r="IR3"/>
      <c r="IS3"/>
      <c r="IT3"/>
      <c r="IU3"/>
      <c r="IV3"/>
    </row>
    <row r="4" spans="1:256" x14ac:dyDescent="0.2">
      <c r="A4" s="81" t="s">
        <v>1</v>
      </c>
      <c r="B4" s="199" t="s">
        <v>2</v>
      </c>
      <c r="C4" s="199"/>
      <c r="D4" s="199"/>
      <c r="E4" s="199"/>
      <c r="F4" s="199"/>
      <c r="G4" s="199"/>
      <c r="H4" s="199"/>
      <c r="I4" s="199"/>
      <c r="J4" s="199"/>
      <c r="K4" s="199"/>
      <c r="L4" s="82"/>
      <c r="M4" s="82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  <c r="IU4"/>
      <c r="IV4"/>
    </row>
    <row r="5" spans="1:256" ht="12.75" customHeight="1" x14ac:dyDescent="0.2">
      <c r="A5" s="81" t="s">
        <v>134</v>
      </c>
      <c r="B5" s="200" t="s">
        <v>4</v>
      </c>
      <c r="C5" s="200"/>
      <c r="D5" s="200"/>
      <c r="E5" s="200"/>
      <c r="F5" s="200"/>
      <c r="G5" s="200"/>
      <c r="H5" s="200"/>
      <c r="I5" s="200"/>
      <c r="J5" s="200"/>
      <c r="K5" s="200"/>
      <c r="L5" s="83"/>
      <c r="M5" s="83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  <c r="IU5"/>
      <c r="IV5"/>
    </row>
    <row r="6" spans="1:256" ht="12.75" customHeight="1" x14ac:dyDescent="0.2">
      <c r="A6" s="84" t="s">
        <v>5</v>
      </c>
      <c r="B6" s="201" t="s">
        <v>162</v>
      </c>
      <c r="C6" s="201"/>
      <c r="D6" s="201"/>
      <c r="E6" s="201"/>
      <c r="F6" s="201"/>
      <c r="G6" s="201"/>
      <c r="H6" s="201"/>
      <c r="I6" s="201"/>
      <c r="J6" s="201"/>
      <c r="K6" s="201"/>
      <c r="L6" s="86"/>
      <c r="M6" s="86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  <c r="FK6"/>
      <c r="FL6"/>
      <c r="FM6"/>
      <c r="FN6"/>
      <c r="FO6"/>
      <c r="FP6"/>
      <c r="FQ6"/>
      <c r="FR6"/>
      <c r="FS6"/>
      <c r="FT6"/>
      <c r="FU6"/>
      <c r="FV6"/>
      <c r="FW6"/>
      <c r="FX6"/>
      <c r="FY6"/>
      <c r="FZ6"/>
      <c r="GA6"/>
      <c r="GB6"/>
      <c r="GC6"/>
      <c r="GD6"/>
      <c r="GE6"/>
      <c r="GF6"/>
      <c r="GG6"/>
      <c r="GH6"/>
      <c r="GI6"/>
      <c r="GJ6"/>
      <c r="GK6"/>
      <c r="GL6"/>
      <c r="GM6"/>
      <c r="GN6"/>
      <c r="GO6"/>
      <c r="GP6"/>
      <c r="GQ6"/>
      <c r="GR6"/>
      <c r="GS6"/>
      <c r="GT6"/>
      <c r="GU6"/>
      <c r="GV6"/>
      <c r="GW6"/>
      <c r="GX6"/>
      <c r="GY6"/>
      <c r="GZ6"/>
      <c r="HA6"/>
      <c r="HB6"/>
      <c r="HC6"/>
      <c r="HD6"/>
      <c r="HE6"/>
      <c r="HF6"/>
      <c r="HG6"/>
      <c r="HH6"/>
      <c r="HI6"/>
      <c r="HJ6"/>
      <c r="HK6"/>
      <c r="HL6"/>
      <c r="HM6"/>
      <c r="HN6"/>
      <c r="HO6"/>
      <c r="HP6"/>
      <c r="HQ6"/>
      <c r="HR6"/>
      <c r="HS6"/>
      <c r="HT6"/>
      <c r="HU6"/>
      <c r="HV6"/>
      <c r="HW6"/>
      <c r="HX6"/>
      <c r="HY6"/>
      <c r="HZ6"/>
      <c r="IA6"/>
      <c r="IB6"/>
      <c r="IC6"/>
      <c r="ID6"/>
      <c r="IE6"/>
      <c r="IF6"/>
      <c r="IG6"/>
      <c r="IH6"/>
      <c r="II6"/>
      <c r="IJ6"/>
      <c r="IK6"/>
      <c r="IL6"/>
      <c r="IM6"/>
      <c r="IN6"/>
      <c r="IO6"/>
      <c r="IP6"/>
      <c r="IQ6"/>
      <c r="IR6"/>
      <c r="IS6"/>
      <c r="IT6"/>
      <c r="IU6"/>
      <c r="IV6"/>
    </row>
    <row r="7" spans="1:256" ht="12.75" customHeight="1" x14ac:dyDescent="0.2">
      <c r="A7" s="84" t="s">
        <v>135</v>
      </c>
      <c r="B7" s="201"/>
      <c r="C7" s="201"/>
      <c r="D7" s="201"/>
      <c r="E7" s="201"/>
      <c r="F7" s="201"/>
      <c r="G7" s="201"/>
      <c r="H7" s="201"/>
      <c r="I7" s="201"/>
      <c r="J7" s="201"/>
      <c r="K7" s="201"/>
      <c r="L7" s="86"/>
      <c r="M7" s="86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  <c r="BB7"/>
      <c r="BC7"/>
      <c r="BD7"/>
      <c r="BE7"/>
      <c r="BF7"/>
      <c r="BG7"/>
      <c r="BH7"/>
      <c r="BI7"/>
      <c r="BJ7"/>
      <c r="BK7"/>
      <c r="BL7"/>
      <c r="BM7"/>
      <c r="BN7"/>
      <c r="BO7"/>
      <c r="BP7"/>
      <c r="BQ7"/>
      <c r="BR7"/>
      <c r="BS7"/>
      <c r="BT7"/>
      <c r="BU7"/>
      <c r="BV7"/>
      <c r="BW7"/>
      <c r="BX7"/>
      <c r="BY7"/>
      <c r="BZ7"/>
      <c r="CA7"/>
      <c r="CB7"/>
      <c r="CC7"/>
      <c r="CD7"/>
      <c r="CE7"/>
      <c r="CF7"/>
      <c r="CG7"/>
      <c r="CH7"/>
      <c r="CI7"/>
      <c r="CJ7"/>
      <c r="CK7"/>
      <c r="CL7"/>
      <c r="CM7"/>
      <c r="CN7"/>
      <c r="CO7"/>
      <c r="CP7"/>
      <c r="CQ7"/>
      <c r="CR7"/>
      <c r="CS7"/>
      <c r="CT7"/>
      <c r="CU7"/>
      <c r="CV7"/>
      <c r="CW7"/>
      <c r="CX7"/>
      <c r="CY7"/>
      <c r="CZ7"/>
      <c r="DA7"/>
      <c r="DB7"/>
      <c r="DC7"/>
      <c r="DD7"/>
      <c r="DE7"/>
      <c r="DF7"/>
      <c r="DG7"/>
      <c r="DH7"/>
      <c r="DI7"/>
      <c r="DJ7"/>
      <c r="DK7"/>
      <c r="DL7"/>
      <c r="DM7"/>
      <c r="DN7"/>
      <c r="DO7"/>
      <c r="DP7"/>
      <c r="DQ7"/>
      <c r="DR7"/>
      <c r="DS7"/>
      <c r="DT7"/>
      <c r="DU7"/>
      <c r="DV7"/>
      <c r="DW7"/>
      <c r="DX7"/>
      <c r="DY7"/>
      <c r="DZ7"/>
      <c r="EA7"/>
      <c r="EB7"/>
      <c r="EC7"/>
      <c r="ED7"/>
      <c r="EE7"/>
      <c r="EF7"/>
      <c r="EG7"/>
      <c r="EH7"/>
      <c r="EI7"/>
      <c r="EJ7"/>
      <c r="EK7"/>
      <c r="EL7"/>
      <c r="EM7"/>
      <c r="EN7"/>
      <c r="EO7"/>
      <c r="EP7"/>
      <c r="EQ7"/>
      <c r="ER7"/>
      <c r="ES7"/>
      <c r="ET7"/>
      <c r="EU7"/>
      <c r="EV7"/>
      <c r="EW7"/>
      <c r="EX7"/>
      <c r="EY7"/>
      <c r="EZ7"/>
      <c r="FA7"/>
      <c r="FB7"/>
      <c r="FC7"/>
      <c r="FD7"/>
      <c r="FE7"/>
      <c r="FF7"/>
      <c r="FG7"/>
      <c r="FH7"/>
      <c r="FI7"/>
      <c r="FJ7"/>
      <c r="FK7"/>
      <c r="FL7"/>
      <c r="FM7"/>
      <c r="FN7"/>
      <c r="FO7"/>
      <c r="FP7"/>
      <c r="FQ7"/>
      <c r="FR7"/>
      <c r="FS7"/>
      <c r="FT7"/>
      <c r="FU7"/>
      <c r="FV7"/>
      <c r="FW7"/>
      <c r="FX7"/>
      <c r="FY7"/>
      <c r="FZ7"/>
      <c r="GA7"/>
      <c r="GB7"/>
      <c r="GC7"/>
      <c r="GD7"/>
      <c r="GE7"/>
      <c r="GF7"/>
      <c r="GG7"/>
      <c r="GH7"/>
      <c r="GI7"/>
      <c r="GJ7"/>
      <c r="GK7"/>
      <c r="GL7"/>
      <c r="GM7"/>
      <c r="GN7"/>
      <c r="GO7"/>
      <c r="GP7"/>
      <c r="GQ7"/>
      <c r="GR7"/>
      <c r="GS7"/>
      <c r="GT7"/>
      <c r="GU7"/>
      <c r="GV7"/>
      <c r="GW7"/>
      <c r="GX7"/>
      <c r="GY7"/>
      <c r="GZ7"/>
      <c r="HA7"/>
      <c r="HB7"/>
      <c r="HC7"/>
      <c r="HD7"/>
      <c r="HE7"/>
      <c r="HF7"/>
      <c r="HG7"/>
      <c r="HH7"/>
      <c r="HI7"/>
      <c r="HJ7"/>
      <c r="HK7"/>
      <c r="HL7"/>
      <c r="HM7"/>
      <c r="HN7"/>
      <c r="HO7"/>
      <c r="HP7"/>
      <c r="HQ7"/>
      <c r="HR7"/>
      <c r="HS7"/>
      <c r="HT7"/>
      <c r="HU7"/>
      <c r="HV7"/>
      <c r="HW7"/>
      <c r="HX7"/>
      <c r="HY7"/>
      <c r="HZ7"/>
      <c r="IA7"/>
      <c r="IB7"/>
      <c r="IC7"/>
      <c r="ID7"/>
      <c r="IE7"/>
      <c r="IF7"/>
      <c r="IG7"/>
      <c r="IH7"/>
      <c r="II7"/>
      <c r="IJ7"/>
      <c r="IK7"/>
      <c r="IL7"/>
      <c r="IM7"/>
      <c r="IN7"/>
      <c r="IO7"/>
      <c r="IP7"/>
      <c r="IQ7"/>
      <c r="IR7"/>
      <c r="IS7"/>
      <c r="IT7"/>
      <c r="IU7"/>
      <c r="IV7"/>
    </row>
    <row r="8" spans="1:256" ht="4.5" customHeight="1" thickBot="1" x14ac:dyDescent="0.25">
      <c r="A8" s="168"/>
      <c r="B8" s="169"/>
      <c r="C8" s="169"/>
      <c r="D8" s="169"/>
      <c r="E8" s="169"/>
      <c r="F8" s="169"/>
      <c r="G8" s="169"/>
      <c r="H8" s="169"/>
      <c r="I8" s="169"/>
      <c r="J8" s="169"/>
      <c r="K8" s="169"/>
      <c r="L8" s="86"/>
      <c r="M8" s="86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  <c r="IU8"/>
      <c r="IV8"/>
    </row>
    <row r="9" spans="1:256" ht="21.75" thickBot="1" x14ac:dyDescent="0.25">
      <c r="A9" s="202" t="s">
        <v>136</v>
      </c>
      <c r="B9" s="202"/>
      <c r="C9" s="202"/>
      <c r="D9" s="202"/>
      <c r="E9" s="202"/>
      <c r="F9" s="202"/>
      <c r="G9" s="202"/>
      <c r="H9" s="202"/>
      <c r="I9" s="202"/>
      <c r="J9" s="202"/>
      <c r="K9" s="202"/>
    </row>
    <row r="10" spans="1:256" ht="9" customHeight="1" x14ac:dyDescent="0.2">
      <c r="A10" s="170"/>
      <c r="B10" s="170"/>
      <c r="C10" s="170"/>
      <c r="D10" s="170"/>
      <c r="E10" s="170"/>
      <c r="F10" s="170"/>
      <c r="G10" s="170"/>
      <c r="H10" s="170"/>
      <c r="I10" s="170"/>
      <c r="J10" s="170"/>
      <c r="K10" s="170"/>
    </row>
    <row r="11" spans="1:256" x14ac:dyDescent="0.2">
      <c r="A11" s="181" t="s">
        <v>20</v>
      </c>
      <c r="B11" s="205" t="s">
        <v>21</v>
      </c>
      <c r="C11" s="205"/>
      <c r="D11" s="205"/>
      <c r="E11" s="205"/>
      <c r="F11" s="205"/>
      <c r="G11" s="205"/>
      <c r="H11" s="205"/>
      <c r="I11" s="205"/>
      <c r="J11" s="205"/>
      <c r="K11" s="205"/>
    </row>
    <row r="12" spans="1:256" x14ac:dyDescent="0.2">
      <c r="A12" s="204" t="s">
        <v>163</v>
      </c>
      <c r="B12" s="206" t="s">
        <v>164</v>
      </c>
      <c r="C12" s="132">
        <v>3</v>
      </c>
      <c r="D12" s="132">
        <v>2</v>
      </c>
      <c r="E12" s="182"/>
      <c r="F12" s="182"/>
      <c r="G12" s="182"/>
      <c r="H12" s="182"/>
      <c r="I12" s="182"/>
      <c r="J12" s="207">
        <f>ROUND(C12*D12,2)</f>
        <v>6</v>
      </c>
      <c r="K12" s="204" t="s">
        <v>25</v>
      </c>
    </row>
    <row r="13" spans="1:256" x14ac:dyDescent="0.2">
      <c r="A13" s="204"/>
      <c r="B13" s="206"/>
      <c r="C13" s="183" t="s">
        <v>165</v>
      </c>
      <c r="D13" s="183" t="s">
        <v>137</v>
      </c>
      <c r="E13" s="182"/>
      <c r="F13" s="182"/>
      <c r="G13" s="182"/>
      <c r="H13" s="182"/>
      <c r="I13" s="182"/>
      <c r="J13" s="207"/>
      <c r="K13" s="204"/>
      <c r="M13" s="140" t="s">
        <v>166</v>
      </c>
      <c r="P13" s="133"/>
    </row>
    <row r="14" spans="1:256" x14ac:dyDescent="0.2">
      <c r="A14" s="204" t="s">
        <v>167</v>
      </c>
      <c r="B14" s="206" t="s">
        <v>171</v>
      </c>
      <c r="C14" s="132">
        <v>1</v>
      </c>
      <c r="D14" s="132">
        <v>2</v>
      </c>
      <c r="E14" s="182"/>
      <c r="F14" s="182"/>
      <c r="G14" s="182"/>
      <c r="H14" s="182"/>
      <c r="I14" s="182"/>
      <c r="J14" s="207">
        <f>ROUND(C14*D14,2)</f>
        <v>2</v>
      </c>
      <c r="K14" s="196" t="s">
        <v>188</v>
      </c>
    </row>
    <row r="15" spans="1:256" x14ac:dyDescent="0.2">
      <c r="A15" s="204"/>
      <c r="B15" s="206"/>
      <c r="C15" s="183" t="s">
        <v>15</v>
      </c>
      <c r="D15" s="183" t="s">
        <v>169</v>
      </c>
      <c r="E15" s="182"/>
      <c r="F15" s="182"/>
      <c r="G15" s="182"/>
      <c r="H15" s="182"/>
      <c r="I15" s="182"/>
      <c r="J15" s="207"/>
      <c r="K15" s="197"/>
    </row>
    <row r="16" spans="1:256" x14ac:dyDescent="0.2">
      <c r="A16" s="204" t="s">
        <v>170</v>
      </c>
      <c r="B16" s="206" t="s">
        <v>168</v>
      </c>
      <c r="C16" s="132">
        <v>1</v>
      </c>
      <c r="D16" s="132">
        <v>2</v>
      </c>
      <c r="E16" s="182"/>
      <c r="F16" s="182"/>
      <c r="G16" s="182"/>
      <c r="H16" s="182"/>
      <c r="I16" s="182"/>
      <c r="J16" s="207">
        <f>ROUND(C16*D16,2)</f>
        <v>2</v>
      </c>
      <c r="K16" s="196" t="s">
        <v>188</v>
      </c>
    </row>
    <row r="17" spans="1:17" x14ac:dyDescent="0.2">
      <c r="A17" s="204"/>
      <c r="B17" s="206"/>
      <c r="C17" s="183" t="s">
        <v>15</v>
      </c>
      <c r="D17" s="183" t="s">
        <v>169</v>
      </c>
      <c r="E17" s="182"/>
      <c r="F17" s="182"/>
      <c r="G17" s="182"/>
      <c r="H17" s="182"/>
      <c r="I17" s="182"/>
      <c r="J17" s="207"/>
      <c r="K17" s="197"/>
    </row>
    <row r="18" spans="1:17" x14ac:dyDescent="0.2">
      <c r="A18" s="181" t="s">
        <v>31</v>
      </c>
      <c r="B18" s="205" t="s">
        <v>32</v>
      </c>
      <c r="C18" s="205"/>
      <c r="D18" s="205"/>
      <c r="E18" s="205"/>
      <c r="F18" s="205"/>
      <c r="G18" s="205"/>
      <c r="H18" s="205"/>
      <c r="I18" s="205"/>
      <c r="J18" s="205"/>
      <c r="K18" s="205"/>
    </row>
    <row r="19" spans="1:17" x14ac:dyDescent="0.2">
      <c r="A19" s="204" t="s">
        <v>173</v>
      </c>
      <c r="B19" s="211" t="s">
        <v>34</v>
      </c>
      <c r="C19" s="184">
        <v>430</v>
      </c>
      <c r="D19" s="184">
        <v>84</v>
      </c>
      <c r="E19" s="184"/>
      <c r="F19" s="184"/>
      <c r="G19" s="184"/>
      <c r="H19" s="184"/>
      <c r="I19" s="184"/>
      <c r="J19" s="203">
        <f>SUM(C19:E19)</f>
        <v>514</v>
      </c>
      <c r="K19" s="204" t="s">
        <v>35</v>
      </c>
      <c r="N19" s="173"/>
      <c r="O19" s="173"/>
      <c r="P19" s="173"/>
      <c r="Q19" s="147"/>
    </row>
    <row r="20" spans="1:17" x14ac:dyDescent="0.2">
      <c r="A20" s="204"/>
      <c r="B20" s="211"/>
      <c r="C20" s="185" t="s">
        <v>165</v>
      </c>
      <c r="D20" s="185" t="s">
        <v>165</v>
      </c>
      <c r="E20" s="185"/>
      <c r="F20" s="185"/>
      <c r="G20" s="185"/>
      <c r="H20" s="185"/>
      <c r="I20" s="185"/>
      <c r="J20" s="203"/>
      <c r="K20" s="204"/>
      <c r="N20" s="173"/>
      <c r="O20" s="173"/>
      <c r="P20" s="173"/>
      <c r="Q20" s="147"/>
    </row>
    <row r="21" spans="1:17" x14ac:dyDescent="0.2">
      <c r="A21" s="204" t="s">
        <v>176</v>
      </c>
      <c r="B21" s="208" t="s">
        <v>190</v>
      </c>
      <c r="C21" s="186">
        <v>430</v>
      </c>
      <c r="D21" s="186">
        <v>430</v>
      </c>
      <c r="E21" s="186">
        <v>84</v>
      </c>
      <c r="F21" s="186">
        <v>84</v>
      </c>
      <c r="G21" s="186">
        <v>812</v>
      </c>
      <c r="H21" s="185"/>
      <c r="I21" s="185"/>
      <c r="J21" s="203">
        <f>SUM(C21:G21)</f>
        <v>1840</v>
      </c>
      <c r="K21" s="204" t="s">
        <v>35</v>
      </c>
    </row>
    <row r="22" spans="1:17" x14ac:dyDescent="0.2">
      <c r="A22" s="204"/>
      <c r="B22" s="209"/>
      <c r="C22" s="185" t="s">
        <v>165</v>
      </c>
      <c r="D22" s="185" t="s">
        <v>165</v>
      </c>
      <c r="E22" s="185" t="s">
        <v>165</v>
      </c>
      <c r="F22" s="185" t="s">
        <v>165</v>
      </c>
      <c r="G22" s="185" t="s">
        <v>165</v>
      </c>
      <c r="H22" s="185"/>
      <c r="I22" s="185"/>
      <c r="J22" s="203"/>
      <c r="K22" s="204"/>
      <c r="N22" s="147"/>
    </row>
    <row r="23" spans="1:17" x14ac:dyDescent="0.2">
      <c r="A23" s="204" t="s">
        <v>191</v>
      </c>
      <c r="B23" s="208" t="s">
        <v>38</v>
      </c>
      <c r="C23" s="184">
        <v>1840</v>
      </c>
      <c r="D23" s="184">
        <v>0.63</v>
      </c>
      <c r="E23" s="184"/>
      <c r="F23" s="184"/>
      <c r="G23" s="184"/>
      <c r="H23" s="184"/>
      <c r="I23" s="184"/>
      <c r="J23" s="203">
        <v>1149</v>
      </c>
      <c r="K23" s="204" t="s">
        <v>25</v>
      </c>
    </row>
    <row r="24" spans="1:17" x14ac:dyDescent="0.2">
      <c r="A24" s="204"/>
      <c r="B24" s="209"/>
      <c r="C24" s="185" t="s">
        <v>165</v>
      </c>
      <c r="D24" s="185" t="s">
        <v>137</v>
      </c>
      <c r="E24" s="185"/>
      <c r="F24" s="185"/>
      <c r="G24" s="185"/>
      <c r="H24" s="185"/>
      <c r="I24" s="185"/>
      <c r="J24" s="203"/>
      <c r="K24" s="204"/>
    </row>
    <row r="25" spans="1:17" x14ac:dyDescent="0.2">
      <c r="A25" s="204" t="s">
        <v>192</v>
      </c>
      <c r="B25" s="208" t="s">
        <v>193</v>
      </c>
      <c r="C25" s="184">
        <v>114.9</v>
      </c>
      <c r="D25" s="184">
        <v>30</v>
      </c>
      <c r="E25" s="184"/>
      <c r="F25" s="184"/>
      <c r="G25" s="184"/>
      <c r="H25" s="184"/>
      <c r="I25" s="187"/>
      <c r="J25" s="203">
        <f>C25*D25</f>
        <v>3447</v>
      </c>
      <c r="K25" s="204" t="s">
        <v>41</v>
      </c>
    </row>
    <row r="26" spans="1:17" x14ac:dyDescent="0.2">
      <c r="A26" s="204"/>
      <c r="B26" s="209"/>
      <c r="C26" s="185" t="s">
        <v>194</v>
      </c>
      <c r="D26" s="188" t="s">
        <v>195</v>
      </c>
      <c r="E26" s="185"/>
      <c r="F26" s="185"/>
      <c r="G26" s="185"/>
      <c r="H26" s="185"/>
      <c r="I26" s="185"/>
      <c r="J26" s="203"/>
      <c r="K26" s="204"/>
    </row>
    <row r="27" spans="1:17" x14ac:dyDescent="0.2">
      <c r="A27" s="204" t="s">
        <v>199</v>
      </c>
      <c r="B27" s="208" t="s">
        <v>43</v>
      </c>
      <c r="C27" s="184">
        <v>1150</v>
      </c>
      <c r="D27" s="184">
        <v>1</v>
      </c>
      <c r="E27" s="184">
        <v>3</v>
      </c>
      <c r="F27" s="189">
        <v>0.3</v>
      </c>
      <c r="G27" s="184"/>
      <c r="H27" s="184"/>
      <c r="I27" s="184"/>
      <c r="J27" s="203">
        <v>4481.1000000000004</v>
      </c>
      <c r="K27" s="204" t="s">
        <v>197</v>
      </c>
    </row>
    <row r="28" spans="1:17" x14ac:dyDescent="0.2">
      <c r="A28" s="204"/>
      <c r="B28" s="209"/>
      <c r="C28" s="185" t="s">
        <v>165</v>
      </c>
      <c r="D28" s="185" t="s">
        <v>137</v>
      </c>
      <c r="E28" s="185" t="s">
        <v>175</v>
      </c>
      <c r="F28" s="185" t="s">
        <v>196</v>
      </c>
      <c r="G28" s="185"/>
      <c r="H28" s="185"/>
      <c r="I28" s="185"/>
      <c r="J28" s="203"/>
      <c r="K28" s="204"/>
    </row>
    <row r="29" spans="1:17" x14ac:dyDescent="0.2">
      <c r="A29" s="204" t="s">
        <v>200</v>
      </c>
      <c r="B29" s="211" t="s">
        <v>46</v>
      </c>
      <c r="C29" s="184">
        <v>1840</v>
      </c>
      <c r="D29" s="184">
        <v>0.63</v>
      </c>
      <c r="E29" s="184"/>
      <c r="F29" s="187"/>
      <c r="G29" s="184"/>
      <c r="H29" s="184"/>
      <c r="I29" s="187"/>
      <c r="J29" s="203">
        <v>1149</v>
      </c>
      <c r="K29" s="204" t="s">
        <v>25</v>
      </c>
    </row>
    <row r="30" spans="1:17" x14ac:dyDescent="0.2">
      <c r="A30" s="204"/>
      <c r="B30" s="211"/>
      <c r="C30" s="184" t="s">
        <v>165</v>
      </c>
      <c r="D30" s="190" t="s">
        <v>137</v>
      </c>
      <c r="E30" s="190"/>
      <c r="F30" s="185"/>
      <c r="G30" s="190"/>
      <c r="H30" s="190"/>
      <c r="I30" s="185"/>
      <c r="J30" s="203"/>
      <c r="K30" s="204"/>
    </row>
    <row r="31" spans="1:17" x14ac:dyDescent="0.2">
      <c r="A31" s="204" t="s">
        <v>201</v>
      </c>
      <c r="B31" s="208" t="s">
        <v>47</v>
      </c>
      <c r="C31" s="184">
        <v>50</v>
      </c>
      <c r="D31" s="184">
        <v>20</v>
      </c>
      <c r="E31" s="184"/>
      <c r="F31" s="184"/>
      <c r="G31" s="184"/>
      <c r="H31" s="184"/>
      <c r="I31" s="184"/>
      <c r="J31" s="203">
        <f>C31*D31</f>
        <v>1000</v>
      </c>
      <c r="K31" s="204" t="s">
        <v>41</v>
      </c>
    </row>
    <row r="32" spans="1:17" x14ac:dyDescent="0.2">
      <c r="A32" s="204"/>
      <c r="B32" s="209"/>
      <c r="C32" s="185" t="s">
        <v>194</v>
      </c>
      <c r="D32" s="185" t="s">
        <v>195</v>
      </c>
      <c r="E32" s="185"/>
      <c r="F32" s="185"/>
      <c r="G32" s="185"/>
      <c r="H32" s="185"/>
      <c r="I32" s="185"/>
      <c r="J32" s="203"/>
      <c r="K32" s="204"/>
    </row>
    <row r="33" spans="1:16" ht="12.75" customHeight="1" x14ac:dyDescent="0.2">
      <c r="A33" s="204" t="s">
        <v>202</v>
      </c>
      <c r="B33" s="210" t="s">
        <v>49</v>
      </c>
      <c r="C33" s="184">
        <v>4481.1000000000004</v>
      </c>
      <c r="D33" s="184">
        <v>100</v>
      </c>
      <c r="E33" s="184"/>
      <c r="F33" s="184"/>
      <c r="G33" s="184"/>
      <c r="H33" s="184"/>
      <c r="I33" s="184"/>
      <c r="J33" s="203">
        <f>C33-D33</f>
        <v>4381.1000000000004</v>
      </c>
      <c r="K33" s="204" t="s">
        <v>197</v>
      </c>
    </row>
    <row r="34" spans="1:16" ht="10.5" customHeight="1" x14ac:dyDescent="0.2">
      <c r="A34" s="204"/>
      <c r="B34" s="210"/>
      <c r="C34" s="185" t="s">
        <v>204</v>
      </c>
      <c r="D34" s="185" t="s">
        <v>205</v>
      </c>
      <c r="E34" s="185"/>
      <c r="F34" s="185"/>
      <c r="G34" s="185"/>
      <c r="H34" s="185"/>
      <c r="I34" s="185"/>
      <c r="J34" s="203"/>
      <c r="K34" s="204"/>
    </row>
    <row r="35" spans="1:16" ht="12.75" customHeight="1" x14ac:dyDescent="0.2">
      <c r="A35" s="204" t="s">
        <v>203</v>
      </c>
      <c r="B35" s="208" t="s">
        <v>206</v>
      </c>
      <c r="C35" s="184">
        <v>1</v>
      </c>
      <c r="D35" s="184"/>
      <c r="E35" s="184"/>
      <c r="F35" s="184"/>
      <c r="G35" s="184"/>
      <c r="H35" s="184"/>
      <c r="I35" s="184"/>
      <c r="J35" s="212">
        <v>1</v>
      </c>
      <c r="K35" s="214" t="s">
        <v>207</v>
      </c>
    </row>
    <row r="36" spans="1:16" x14ac:dyDescent="0.2">
      <c r="A36" s="204"/>
      <c r="B36" s="209"/>
      <c r="C36" s="185" t="s">
        <v>15</v>
      </c>
      <c r="D36" s="185"/>
      <c r="E36" s="185"/>
      <c r="F36" s="185"/>
      <c r="G36" s="185"/>
      <c r="H36" s="185"/>
      <c r="I36" s="185"/>
      <c r="J36" s="213"/>
      <c r="K36" s="215"/>
    </row>
    <row r="37" spans="1:16" ht="12.75" customHeight="1" x14ac:dyDescent="0.2">
      <c r="A37" s="204" t="s">
        <v>213</v>
      </c>
      <c r="B37" s="208" t="s">
        <v>208</v>
      </c>
      <c r="C37" s="184">
        <v>47000</v>
      </c>
      <c r="D37" s="184"/>
      <c r="E37" s="184"/>
      <c r="F37" s="184"/>
      <c r="G37" s="184"/>
      <c r="H37" s="184"/>
      <c r="I37" s="184"/>
      <c r="J37" s="212">
        <f>C37</f>
        <v>47000</v>
      </c>
      <c r="K37" s="214" t="s">
        <v>25</v>
      </c>
    </row>
    <row r="38" spans="1:16" x14ac:dyDescent="0.2">
      <c r="A38" s="204"/>
      <c r="B38" s="209"/>
      <c r="C38" s="185" t="s">
        <v>138</v>
      </c>
      <c r="D38" s="185"/>
      <c r="E38" s="185"/>
      <c r="F38" s="185"/>
      <c r="G38" s="185"/>
      <c r="H38" s="185"/>
      <c r="I38" s="185"/>
      <c r="J38" s="213"/>
      <c r="K38" s="215"/>
    </row>
    <row r="39" spans="1:16" ht="12.75" customHeight="1" x14ac:dyDescent="0.2">
      <c r="A39" s="204" t="s">
        <v>214</v>
      </c>
      <c r="B39" s="208" t="s">
        <v>209</v>
      </c>
      <c r="C39" s="184">
        <v>50</v>
      </c>
      <c r="D39" s="184">
        <v>1.6E-2</v>
      </c>
      <c r="E39" s="184"/>
      <c r="F39" s="184"/>
      <c r="G39" s="184"/>
      <c r="H39" s="184"/>
      <c r="I39" s="184"/>
      <c r="J39" s="212">
        <f>C39*D39</f>
        <v>0.8</v>
      </c>
      <c r="K39" s="214" t="s">
        <v>197</v>
      </c>
    </row>
    <row r="40" spans="1:16" x14ac:dyDescent="0.2">
      <c r="A40" s="204"/>
      <c r="B40" s="209"/>
      <c r="C40" s="185" t="s">
        <v>174</v>
      </c>
      <c r="D40" s="185" t="s">
        <v>210</v>
      </c>
      <c r="E40" s="185"/>
      <c r="F40" s="185"/>
      <c r="G40" s="185"/>
      <c r="H40" s="185"/>
      <c r="I40" s="185"/>
      <c r="J40" s="213"/>
      <c r="K40" s="215"/>
    </row>
    <row r="41" spans="1:16" ht="12.75" customHeight="1" x14ac:dyDescent="0.2">
      <c r="A41" s="204" t="s">
        <v>215</v>
      </c>
      <c r="B41" s="208" t="s">
        <v>58</v>
      </c>
      <c r="C41" s="184">
        <v>5</v>
      </c>
      <c r="D41" s="184">
        <v>8</v>
      </c>
      <c r="E41" s="184"/>
      <c r="F41" s="184"/>
      <c r="G41" s="184"/>
      <c r="H41" s="184"/>
      <c r="I41" s="184"/>
      <c r="J41" s="212">
        <f>C41*D41</f>
        <v>40</v>
      </c>
      <c r="K41" s="214" t="s">
        <v>59</v>
      </c>
    </row>
    <row r="42" spans="1:16" x14ac:dyDescent="0.2">
      <c r="A42" s="204"/>
      <c r="B42" s="209"/>
      <c r="C42" s="185" t="s">
        <v>211</v>
      </c>
      <c r="D42" s="185" t="s">
        <v>212</v>
      </c>
      <c r="E42" s="185"/>
      <c r="F42" s="185"/>
      <c r="G42" s="185"/>
      <c r="H42" s="185"/>
      <c r="I42" s="185"/>
      <c r="J42" s="213"/>
      <c r="K42" s="215"/>
    </row>
    <row r="43" spans="1:16" ht="12.75" customHeight="1" x14ac:dyDescent="0.2">
      <c r="A43" s="204" t="s">
        <v>216</v>
      </c>
      <c r="B43" s="208" t="s">
        <v>61</v>
      </c>
      <c r="C43" s="184">
        <v>5</v>
      </c>
      <c r="D43" s="184">
        <v>8</v>
      </c>
      <c r="E43" s="184"/>
      <c r="F43" s="184"/>
      <c r="G43" s="184"/>
      <c r="H43" s="184"/>
      <c r="I43" s="184"/>
      <c r="J43" s="212">
        <f>C43*D43</f>
        <v>40</v>
      </c>
      <c r="K43" s="214" t="s">
        <v>59</v>
      </c>
    </row>
    <row r="44" spans="1:16" x14ac:dyDescent="0.2">
      <c r="A44" s="204"/>
      <c r="B44" s="209"/>
      <c r="C44" s="185" t="s">
        <v>211</v>
      </c>
      <c r="D44" s="185" t="s">
        <v>212</v>
      </c>
      <c r="E44" s="185"/>
      <c r="F44" s="185"/>
      <c r="G44" s="185"/>
      <c r="H44" s="185"/>
      <c r="I44" s="185"/>
      <c r="J44" s="213"/>
      <c r="K44" s="215"/>
    </row>
    <row r="45" spans="1:16" ht="12.75" customHeight="1" x14ac:dyDescent="0.2">
      <c r="A45" s="204" t="s">
        <v>217</v>
      </c>
      <c r="B45" s="208" t="s">
        <v>63</v>
      </c>
      <c r="C45" s="184">
        <v>5</v>
      </c>
      <c r="D45" s="184">
        <v>8</v>
      </c>
      <c r="E45" s="184"/>
      <c r="F45" s="184"/>
      <c r="G45" s="184"/>
      <c r="H45" s="184"/>
      <c r="I45" s="184"/>
      <c r="J45" s="212">
        <f>C45*D45</f>
        <v>40</v>
      </c>
      <c r="K45" s="214" t="s">
        <v>59</v>
      </c>
    </row>
    <row r="46" spans="1:16" x14ac:dyDescent="0.2">
      <c r="A46" s="204"/>
      <c r="B46" s="209"/>
      <c r="C46" s="185" t="s">
        <v>211</v>
      </c>
      <c r="D46" s="185" t="s">
        <v>212</v>
      </c>
      <c r="E46" s="185"/>
      <c r="F46" s="185"/>
      <c r="G46" s="185"/>
      <c r="H46" s="185"/>
      <c r="I46" s="185"/>
      <c r="J46" s="213"/>
      <c r="K46" s="215"/>
    </row>
    <row r="47" spans="1:16" x14ac:dyDescent="0.2">
      <c r="A47" s="181" t="s">
        <v>64</v>
      </c>
      <c r="B47" s="205" t="s">
        <v>65</v>
      </c>
      <c r="C47" s="205"/>
      <c r="D47" s="205"/>
      <c r="E47" s="205"/>
      <c r="F47" s="205"/>
      <c r="G47" s="205"/>
      <c r="H47" s="205"/>
      <c r="I47" s="205"/>
      <c r="J47" s="205"/>
      <c r="K47" s="205"/>
    </row>
    <row r="48" spans="1:16" x14ac:dyDescent="0.2">
      <c r="A48" s="204" t="s">
        <v>178</v>
      </c>
      <c r="B48" s="211" t="s">
        <v>67</v>
      </c>
      <c r="C48" s="184">
        <v>1</v>
      </c>
      <c r="D48" s="184"/>
      <c r="E48" s="184"/>
      <c r="F48" s="184"/>
      <c r="G48" s="184"/>
      <c r="H48" s="184"/>
      <c r="I48" s="184"/>
      <c r="J48" s="203">
        <v>1</v>
      </c>
      <c r="K48" s="204" t="s">
        <v>51</v>
      </c>
      <c r="N48" s="173"/>
      <c r="O48" s="147"/>
      <c r="P48" s="147"/>
    </row>
    <row r="49" spans="1:17" x14ac:dyDescent="0.2">
      <c r="A49" s="204"/>
      <c r="B49" s="211"/>
      <c r="C49" s="185" t="s">
        <v>174</v>
      </c>
      <c r="D49" s="185"/>
      <c r="E49" s="185"/>
      <c r="F49" s="185"/>
      <c r="G49" s="185"/>
      <c r="H49" s="185"/>
      <c r="I49" s="185"/>
      <c r="J49" s="203"/>
      <c r="K49" s="204"/>
    </row>
    <row r="50" spans="1:17" x14ac:dyDescent="0.2">
      <c r="A50" s="204" t="s">
        <v>179</v>
      </c>
      <c r="B50" s="208" t="s">
        <v>69</v>
      </c>
      <c r="C50" s="184">
        <v>1</v>
      </c>
      <c r="D50" s="184"/>
      <c r="E50" s="184"/>
      <c r="F50" s="184"/>
      <c r="G50" s="184"/>
      <c r="H50" s="184"/>
      <c r="I50" s="184"/>
      <c r="J50" s="203">
        <f>C50</f>
        <v>1</v>
      </c>
      <c r="K50" s="204" t="s">
        <v>35</v>
      </c>
    </row>
    <row r="51" spans="1:17" x14ac:dyDescent="0.2">
      <c r="A51" s="204"/>
      <c r="B51" s="209"/>
      <c r="C51" s="185" t="s">
        <v>165</v>
      </c>
      <c r="D51" s="185"/>
      <c r="E51" s="185"/>
      <c r="F51" s="185"/>
      <c r="G51" s="185"/>
      <c r="H51" s="185"/>
      <c r="I51" s="185"/>
      <c r="J51" s="203"/>
      <c r="K51" s="204"/>
    </row>
    <row r="52" spans="1:17" x14ac:dyDescent="0.2">
      <c r="A52" s="204" t="s">
        <v>180</v>
      </c>
      <c r="B52" s="208" t="s">
        <v>71</v>
      </c>
      <c r="C52" s="184">
        <v>1</v>
      </c>
      <c r="D52" s="184"/>
      <c r="E52" s="184"/>
      <c r="F52" s="184"/>
      <c r="G52" s="184"/>
      <c r="H52" s="184"/>
      <c r="I52" s="187"/>
      <c r="J52" s="203">
        <v>1</v>
      </c>
      <c r="K52" s="204" t="s">
        <v>51</v>
      </c>
    </row>
    <row r="53" spans="1:17" x14ac:dyDescent="0.2">
      <c r="A53" s="204"/>
      <c r="B53" s="209"/>
      <c r="C53" s="185" t="s">
        <v>174</v>
      </c>
      <c r="D53" s="188"/>
      <c r="E53" s="185"/>
      <c r="F53" s="185"/>
      <c r="G53" s="185"/>
      <c r="H53" s="185"/>
      <c r="I53" s="185"/>
      <c r="J53" s="203"/>
      <c r="K53" s="204"/>
    </row>
    <row r="54" spans="1:17" x14ac:dyDescent="0.2">
      <c r="A54" s="204" t="s">
        <v>218</v>
      </c>
      <c r="B54" s="211" t="s">
        <v>73</v>
      </c>
      <c r="C54" s="184">
        <v>2</v>
      </c>
      <c r="D54" s="184"/>
      <c r="E54" s="184"/>
      <c r="F54" s="184"/>
      <c r="G54" s="184"/>
      <c r="H54" s="184"/>
      <c r="I54" s="184"/>
      <c r="J54" s="203">
        <f>C54</f>
        <v>2</v>
      </c>
      <c r="K54" s="204" t="s">
        <v>197</v>
      </c>
    </row>
    <row r="55" spans="1:17" x14ac:dyDescent="0.2">
      <c r="A55" s="204"/>
      <c r="B55" s="211"/>
      <c r="C55" s="185" t="s">
        <v>194</v>
      </c>
      <c r="D55" s="185"/>
      <c r="E55" s="185"/>
      <c r="F55" s="185"/>
      <c r="G55" s="185"/>
      <c r="H55" s="185"/>
      <c r="I55" s="185"/>
      <c r="J55" s="203"/>
      <c r="K55" s="204"/>
    </row>
    <row r="56" spans="1:17" x14ac:dyDescent="0.2">
      <c r="A56" s="204" t="s">
        <v>220</v>
      </c>
      <c r="B56" s="208" t="s">
        <v>75</v>
      </c>
      <c r="C56" s="184">
        <v>2</v>
      </c>
      <c r="D56" s="184"/>
      <c r="E56" s="184"/>
      <c r="F56" s="184"/>
      <c r="G56" s="184"/>
      <c r="H56" s="184"/>
      <c r="I56" s="184"/>
      <c r="J56" s="203">
        <f>C56</f>
        <v>2</v>
      </c>
      <c r="K56" s="204" t="s">
        <v>197</v>
      </c>
      <c r="L56" s="147"/>
      <c r="N56" s="173"/>
      <c r="O56" s="134"/>
      <c r="P56" s="134"/>
      <c r="Q56" s="172"/>
    </row>
    <row r="57" spans="1:17" x14ac:dyDescent="0.2">
      <c r="A57" s="204"/>
      <c r="B57" s="209"/>
      <c r="C57" s="185" t="s">
        <v>194</v>
      </c>
      <c r="D57" s="185"/>
      <c r="E57" s="185"/>
      <c r="F57" s="185"/>
      <c r="G57" s="185"/>
      <c r="H57" s="185"/>
      <c r="I57" s="185"/>
      <c r="J57" s="203"/>
      <c r="K57" s="204"/>
      <c r="N57" s="173"/>
      <c r="O57" s="134"/>
      <c r="P57" s="134"/>
      <c r="Q57" s="172"/>
    </row>
    <row r="58" spans="1:17" x14ac:dyDescent="0.2">
      <c r="A58" s="204" t="s">
        <v>221</v>
      </c>
      <c r="B58" s="211" t="s">
        <v>77</v>
      </c>
      <c r="C58" s="184">
        <f>C56</f>
        <v>2</v>
      </c>
      <c r="D58" s="184">
        <v>25</v>
      </c>
      <c r="E58" s="191"/>
      <c r="F58" s="184"/>
      <c r="G58" s="184"/>
      <c r="H58" s="184"/>
      <c r="I58" s="184"/>
      <c r="J58" s="203">
        <f>C58*D58</f>
        <v>50</v>
      </c>
      <c r="K58" s="204" t="s">
        <v>78</v>
      </c>
      <c r="N58" s="134"/>
      <c r="O58" s="134"/>
      <c r="P58" s="134"/>
      <c r="Q58" s="172"/>
    </row>
    <row r="59" spans="1:17" x14ac:dyDescent="0.2">
      <c r="A59" s="204"/>
      <c r="B59" s="211"/>
      <c r="C59" s="185" t="s">
        <v>194</v>
      </c>
      <c r="D59" s="185" t="s">
        <v>177</v>
      </c>
      <c r="E59" s="185"/>
      <c r="F59" s="185"/>
      <c r="G59" s="185"/>
      <c r="H59" s="185"/>
      <c r="I59" s="185"/>
      <c r="J59" s="203"/>
      <c r="K59" s="204"/>
    </row>
    <row r="60" spans="1:17" x14ac:dyDescent="0.2">
      <c r="A60" s="204" t="s">
        <v>222</v>
      </c>
      <c r="B60" s="211" t="s">
        <v>80</v>
      </c>
      <c r="C60" s="184">
        <v>450</v>
      </c>
      <c r="D60" s="184"/>
      <c r="E60" s="184"/>
      <c r="F60" s="184"/>
      <c r="G60" s="184"/>
      <c r="H60" s="184"/>
      <c r="I60" s="187"/>
      <c r="J60" s="203">
        <f>C60</f>
        <v>450</v>
      </c>
      <c r="K60" s="204" t="s">
        <v>35</v>
      </c>
    </row>
    <row r="61" spans="1:17" x14ac:dyDescent="0.2">
      <c r="A61" s="204"/>
      <c r="B61" s="211"/>
      <c r="C61" s="185" t="s">
        <v>165</v>
      </c>
      <c r="D61" s="188"/>
      <c r="E61" s="185"/>
      <c r="F61" s="185"/>
      <c r="G61" s="185"/>
      <c r="H61" s="185"/>
      <c r="I61" s="185"/>
      <c r="J61" s="203"/>
      <c r="K61" s="204"/>
    </row>
    <row r="62" spans="1:17" x14ac:dyDescent="0.2">
      <c r="A62" s="204" t="s">
        <v>223</v>
      </c>
      <c r="B62" s="211" t="s">
        <v>81</v>
      </c>
      <c r="C62" s="184">
        <v>94</v>
      </c>
      <c r="D62" s="184"/>
      <c r="E62" s="184"/>
      <c r="F62" s="184"/>
      <c r="G62" s="184"/>
      <c r="H62" s="184"/>
      <c r="I62" s="184"/>
      <c r="J62" s="203">
        <f>C62</f>
        <v>94</v>
      </c>
      <c r="K62" s="204" t="s">
        <v>35</v>
      </c>
    </row>
    <row r="63" spans="1:17" x14ac:dyDescent="0.2">
      <c r="A63" s="204"/>
      <c r="B63" s="211"/>
      <c r="C63" s="185" t="s">
        <v>165</v>
      </c>
      <c r="D63" s="185"/>
      <c r="E63" s="185"/>
      <c r="F63" s="185"/>
      <c r="G63" s="185"/>
      <c r="H63" s="185"/>
      <c r="I63" s="185"/>
      <c r="J63" s="203"/>
      <c r="K63" s="204"/>
    </row>
    <row r="64" spans="1:17" x14ac:dyDescent="0.2">
      <c r="A64" s="204" t="s">
        <v>224</v>
      </c>
      <c r="B64" s="208" t="s">
        <v>83</v>
      </c>
      <c r="C64" s="184">
        <v>2</v>
      </c>
      <c r="D64" s="191"/>
      <c r="E64" s="191"/>
      <c r="F64" s="184"/>
      <c r="G64" s="184"/>
      <c r="H64" s="184"/>
      <c r="I64" s="184"/>
      <c r="J64" s="203">
        <v>2</v>
      </c>
      <c r="K64" s="204" t="s">
        <v>51</v>
      </c>
    </row>
    <row r="65" spans="1:40" x14ac:dyDescent="0.2">
      <c r="A65" s="204"/>
      <c r="B65" s="209"/>
      <c r="C65" s="185" t="s">
        <v>15</v>
      </c>
      <c r="D65" s="185"/>
      <c r="E65" s="185"/>
      <c r="F65" s="185"/>
      <c r="G65" s="185"/>
      <c r="H65" s="185"/>
      <c r="I65" s="185"/>
      <c r="J65" s="203"/>
      <c r="K65" s="204"/>
    </row>
    <row r="66" spans="1:40" x14ac:dyDescent="0.2">
      <c r="A66" s="204" t="s">
        <v>225</v>
      </c>
      <c r="B66" s="208" t="s">
        <v>219</v>
      </c>
      <c r="C66" s="184">
        <v>450</v>
      </c>
      <c r="D66" s="184">
        <v>94</v>
      </c>
      <c r="E66" s="184"/>
      <c r="F66" s="187"/>
      <c r="G66" s="184"/>
      <c r="H66" s="184"/>
      <c r="I66" s="187"/>
      <c r="J66" s="203">
        <f>C66+D66</f>
        <v>544</v>
      </c>
      <c r="K66" s="204" t="s">
        <v>35</v>
      </c>
    </row>
    <row r="67" spans="1:40" x14ac:dyDescent="0.2">
      <c r="A67" s="204"/>
      <c r="B67" s="209"/>
      <c r="C67" s="185" t="s">
        <v>165</v>
      </c>
      <c r="D67" s="188" t="s">
        <v>165</v>
      </c>
      <c r="E67" s="185"/>
      <c r="F67" s="185"/>
      <c r="G67" s="185"/>
      <c r="H67" s="185"/>
      <c r="I67" s="185"/>
      <c r="J67" s="203"/>
      <c r="K67" s="204"/>
    </row>
    <row r="68" spans="1:40" x14ac:dyDescent="0.2">
      <c r="A68" s="204" t="s">
        <v>226</v>
      </c>
      <c r="B68" s="208" t="s">
        <v>85</v>
      </c>
      <c r="C68" s="184">
        <v>29</v>
      </c>
      <c r="D68" s="184"/>
      <c r="E68" s="184"/>
      <c r="F68" s="187"/>
      <c r="G68" s="184"/>
      <c r="H68" s="184"/>
      <c r="I68" s="187"/>
      <c r="J68" s="203">
        <f>C68+D68</f>
        <v>29</v>
      </c>
      <c r="K68" s="204" t="s">
        <v>51</v>
      </c>
    </row>
    <row r="69" spans="1:40" x14ac:dyDescent="0.2">
      <c r="A69" s="204"/>
      <c r="B69" s="209"/>
      <c r="C69" s="185" t="s">
        <v>15</v>
      </c>
      <c r="D69" s="188"/>
      <c r="E69" s="185"/>
      <c r="F69" s="185"/>
      <c r="G69" s="185"/>
      <c r="H69" s="185"/>
      <c r="I69" s="185"/>
      <c r="J69" s="203"/>
      <c r="K69" s="204"/>
    </row>
    <row r="70" spans="1:40" x14ac:dyDescent="0.2">
      <c r="A70" s="181" t="s">
        <v>86</v>
      </c>
      <c r="B70" s="216" t="s">
        <v>227</v>
      </c>
      <c r="C70" s="216"/>
      <c r="D70" s="216"/>
      <c r="E70" s="216"/>
      <c r="F70" s="216"/>
      <c r="G70" s="216"/>
      <c r="H70" s="216"/>
      <c r="I70" s="216"/>
      <c r="J70" s="216"/>
      <c r="K70" s="216"/>
      <c r="N70" s="174"/>
      <c r="O70" s="174"/>
      <c r="P70" s="174"/>
      <c r="Q70" s="174"/>
      <c r="R70" s="174"/>
      <c r="S70" s="174"/>
      <c r="T70" s="174"/>
      <c r="U70" s="174"/>
      <c r="V70" s="174"/>
      <c r="W70" s="174"/>
      <c r="X70" s="174"/>
      <c r="Y70" s="174"/>
      <c r="Z70" s="174"/>
      <c r="AA70" s="174"/>
      <c r="AB70" s="174"/>
      <c r="AC70" s="174"/>
      <c r="AD70" s="174"/>
      <c r="AE70" s="174"/>
      <c r="AF70" s="174"/>
      <c r="AG70" s="174"/>
      <c r="AH70" s="174"/>
      <c r="AI70" s="174"/>
      <c r="AJ70" s="174"/>
      <c r="AK70" s="174"/>
      <c r="AL70" s="174"/>
      <c r="AM70" s="174"/>
      <c r="AN70" s="174"/>
    </row>
    <row r="71" spans="1:40" ht="12.75" customHeight="1" x14ac:dyDescent="0.2">
      <c r="A71" s="204" t="s">
        <v>181</v>
      </c>
      <c r="B71" s="210" t="s">
        <v>89</v>
      </c>
      <c r="C71" s="184">
        <v>450</v>
      </c>
      <c r="D71" s="184"/>
      <c r="E71" s="184"/>
      <c r="F71" s="184"/>
      <c r="G71" s="184"/>
      <c r="H71" s="184"/>
      <c r="I71" s="184"/>
      <c r="J71" s="203">
        <f>C71</f>
        <v>450</v>
      </c>
      <c r="K71" s="204" t="s">
        <v>35</v>
      </c>
    </row>
    <row r="72" spans="1:40" x14ac:dyDescent="0.2">
      <c r="A72" s="204"/>
      <c r="B72" s="210"/>
      <c r="C72" s="185" t="s">
        <v>165</v>
      </c>
      <c r="D72" s="185"/>
      <c r="E72" s="185"/>
      <c r="F72" s="185"/>
      <c r="G72" s="185"/>
      <c r="H72" s="185"/>
      <c r="I72" s="185"/>
      <c r="J72" s="203"/>
      <c r="K72" s="204"/>
    </row>
    <row r="73" spans="1:40" ht="12.75" customHeight="1" x14ac:dyDescent="0.2">
      <c r="A73" s="204" t="s">
        <v>182</v>
      </c>
      <c r="B73" s="210" t="s">
        <v>91</v>
      </c>
      <c r="C73" s="184">
        <v>270</v>
      </c>
      <c r="D73" s="184"/>
      <c r="E73" s="184"/>
      <c r="F73" s="184"/>
      <c r="G73" s="184"/>
      <c r="H73" s="184"/>
      <c r="I73" s="184"/>
      <c r="J73" s="203">
        <f>C73</f>
        <v>270</v>
      </c>
      <c r="K73" s="204" t="s">
        <v>35</v>
      </c>
    </row>
    <row r="74" spans="1:40" x14ac:dyDescent="0.2">
      <c r="A74" s="204"/>
      <c r="B74" s="210"/>
      <c r="C74" s="185" t="s">
        <v>165</v>
      </c>
      <c r="D74" s="185"/>
      <c r="E74" s="185"/>
      <c r="F74" s="185"/>
      <c r="G74" s="185"/>
      <c r="H74" s="185"/>
      <c r="I74" s="185"/>
      <c r="J74" s="203"/>
      <c r="K74" s="204"/>
    </row>
    <row r="75" spans="1:40" ht="12.75" customHeight="1" x14ac:dyDescent="0.2">
      <c r="A75" s="204" t="s">
        <v>183</v>
      </c>
      <c r="B75" s="210" t="s">
        <v>93</v>
      </c>
      <c r="C75" s="184">
        <v>29</v>
      </c>
      <c r="D75" s="184"/>
      <c r="E75" s="184"/>
      <c r="F75" s="184"/>
      <c r="G75" s="184"/>
      <c r="H75" s="184"/>
      <c r="I75" s="184"/>
      <c r="J75" s="203">
        <f>C75</f>
        <v>29</v>
      </c>
      <c r="K75" s="204" t="s">
        <v>51</v>
      </c>
    </row>
    <row r="76" spans="1:40" x14ac:dyDescent="0.2">
      <c r="A76" s="204"/>
      <c r="B76" s="210"/>
      <c r="C76" s="185" t="s">
        <v>15</v>
      </c>
      <c r="D76" s="185"/>
      <c r="E76" s="185"/>
      <c r="F76" s="185"/>
      <c r="G76" s="185"/>
      <c r="H76" s="185"/>
      <c r="I76" s="185"/>
      <c r="J76" s="203"/>
      <c r="K76" s="204"/>
    </row>
    <row r="77" spans="1:40" ht="12.75" customHeight="1" x14ac:dyDescent="0.2">
      <c r="A77" s="204" t="s">
        <v>184</v>
      </c>
      <c r="B77" s="210" t="s">
        <v>67</v>
      </c>
      <c r="C77" s="184">
        <v>29</v>
      </c>
      <c r="D77" s="184"/>
      <c r="E77" s="184"/>
      <c r="F77" s="184"/>
      <c r="G77" s="184"/>
      <c r="H77" s="184"/>
      <c r="I77" s="184"/>
      <c r="J77" s="203">
        <f>C77</f>
        <v>29</v>
      </c>
      <c r="K77" s="204" t="s">
        <v>51</v>
      </c>
    </row>
    <row r="78" spans="1:40" x14ac:dyDescent="0.2">
      <c r="A78" s="204"/>
      <c r="B78" s="210"/>
      <c r="C78" s="185" t="s">
        <v>15</v>
      </c>
      <c r="D78" s="185"/>
      <c r="E78" s="185"/>
      <c r="F78" s="185"/>
      <c r="G78" s="185"/>
      <c r="H78" s="185"/>
      <c r="I78" s="185"/>
      <c r="J78" s="203"/>
      <c r="K78" s="204"/>
    </row>
    <row r="79" spans="1:40" ht="12.75" customHeight="1" x14ac:dyDescent="0.2">
      <c r="A79" s="204" t="s">
        <v>228</v>
      </c>
      <c r="B79" s="210" t="s">
        <v>69</v>
      </c>
      <c r="C79" s="184">
        <v>10</v>
      </c>
      <c r="D79" s="184"/>
      <c r="E79" s="184"/>
      <c r="F79" s="184"/>
      <c r="G79" s="184"/>
      <c r="H79" s="184"/>
      <c r="I79" s="184"/>
      <c r="J79" s="203">
        <f>C79</f>
        <v>10</v>
      </c>
      <c r="K79" s="204" t="s">
        <v>35</v>
      </c>
    </row>
    <row r="80" spans="1:40" x14ac:dyDescent="0.2">
      <c r="A80" s="204"/>
      <c r="B80" s="210"/>
      <c r="C80" s="185" t="s">
        <v>165</v>
      </c>
      <c r="D80" s="185"/>
      <c r="E80" s="185"/>
      <c r="F80" s="185"/>
      <c r="G80" s="185"/>
      <c r="H80" s="185"/>
      <c r="I80" s="185"/>
      <c r="J80" s="203"/>
      <c r="K80" s="204"/>
    </row>
    <row r="81" spans="1:16" ht="12.75" customHeight="1" x14ac:dyDescent="0.2">
      <c r="A81" s="204" t="s">
        <v>229</v>
      </c>
      <c r="B81" s="210" t="s">
        <v>71</v>
      </c>
      <c r="C81" s="184">
        <v>29</v>
      </c>
      <c r="D81" s="184"/>
      <c r="E81" s="184"/>
      <c r="F81" s="184"/>
      <c r="G81" s="184"/>
      <c r="H81" s="184"/>
      <c r="I81" s="184"/>
      <c r="J81" s="203">
        <f>C81</f>
        <v>29</v>
      </c>
      <c r="K81" s="204" t="s">
        <v>51</v>
      </c>
    </row>
    <row r="82" spans="1:16" x14ac:dyDescent="0.2">
      <c r="A82" s="204"/>
      <c r="B82" s="210"/>
      <c r="C82" s="185" t="s">
        <v>165</v>
      </c>
      <c r="D82" s="185"/>
      <c r="E82" s="185"/>
      <c r="F82" s="185"/>
      <c r="G82" s="185"/>
      <c r="H82" s="185"/>
      <c r="I82" s="185"/>
      <c r="J82" s="203"/>
      <c r="K82" s="204"/>
    </row>
    <row r="83" spans="1:16" x14ac:dyDescent="0.2">
      <c r="A83" s="181" t="s">
        <v>95</v>
      </c>
      <c r="B83" s="216" t="s">
        <v>96</v>
      </c>
      <c r="C83" s="216"/>
      <c r="D83" s="216"/>
      <c r="E83" s="216"/>
      <c r="F83" s="216"/>
      <c r="G83" s="216"/>
      <c r="H83" s="216"/>
      <c r="I83" s="216"/>
      <c r="J83" s="216"/>
      <c r="K83" s="216"/>
    </row>
    <row r="84" spans="1:16" x14ac:dyDescent="0.2">
      <c r="A84" s="204" t="s">
        <v>185</v>
      </c>
      <c r="B84" s="211" t="s">
        <v>98</v>
      </c>
      <c r="C84" s="184">
        <v>1149</v>
      </c>
      <c r="D84" s="184">
        <v>0.1</v>
      </c>
      <c r="E84" s="184"/>
      <c r="F84" s="184"/>
      <c r="G84" s="184"/>
      <c r="H84" s="184"/>
      <c r="I84" s="184"/>
      <c r="J84" s="217">
        <f>C84*D84</f>
        <v>114.9</v>
      </c>
      <c r="K84" s="204" t="s">
        <v>197</v>
      </c>
      <c r="M84" s="173"/>
      <c r="N84" s="173"/>
      <c r="O84" s="173"/>
      <c r="P84" s="173"/>
    </row>
    <row r="85" spans="1:16" x14ac:dyDescent="0.2">
      <c r="A85" s="204"/>
      <c r="B85" s="211"/>
      <c r="C85" s="185" t="s">
        <v>186</v>
      </c>
      <c r="D85" s="185" t="s">
        <v>172</v>
      </c>
      <c r="E85" s="185"/>
      <c r="F85" s="185"/>
      <c r="G85" s="185"/>
      <c r="H85" s="185"/>
      <c r="I85" s="185"/>
      <c r="J85" s="217"/>
      <c r="K85" s="204"/>
      <c r="M85" s="173"/>
      <c r="N85" s="173"/>
      <c r="O85" s="173"/>
      <c r="P85" s="173"/>
    </row>
    <row r="86" spans="1:16" x14ac:dyDescent="0.2">
      <c r="A86" s="204" t="s">
        <v>230</v>
      </c>
      <c r="B86" s="211" t="s">
        <v>100</v>
      </c>
      <c r="C86" s="185">
        <v>1840</v>
      </c>
      <c r="D86" s="186">
        <v>0.63</v>
      </c>
      <c r="E86" s="185"/>
      <c r="F86" s="185"/>
      <c r="G86" s="185"/>
      <c r="H86" s="185"/>
      <c r="I86" s="185"/>
      <c r="J86" s="203">
        <v>1149</v>
      </c>
      <c r="K86" s="204" t="s">
        <v>25</v>
      </c>
      <c r="M86" s="173"/>
      <c r="N86" s="173"/>
      <c r="O86" s="173"/>
      <c r="P86" s="173"/>
    </row>
    <row r="87" spans="1:16" x14ac:dyDescent="0.2">
      <c r="A87" s="204"/>
      <c r="B87" s="211"/>
      <c r="C87" s="185" t="s">
        <v>165</v>
      </c>
      <c r="D87" s="185" t="s">
        <v>137</v>
      </c>
      <c r="E87" s="185"/>
      <c r="F87" s="185"/>
      <c r="G87" s="185"/>
      <c r="H87" s="185"/>
      <c r="I87" s="185"/>
      <c r="J87" s="203"/>
      <c r="K87" s="204"/>
    </row>
    <row r="88" spans="1:16" x14ac:dyDescent="0.2">
      <c r="A88" s="204" t="s">
        <v>231</v>
      </c>
      <c r="B88" s="211" t="s">
        <v>102</v>
      </c>
      <c r="C88" s="185">
        <v>1840</v>
      </c>
      <c r="D88" s="186">
        <v>0.63</v>
      </c>
      <c r="E88" s="185"/>
      <c r="F88" s="185"/>
      <c r="G88" s="185"/>
      <c r="H88" s="185"/>
      <c r="I88" s="185"/>
      <c r="J88" s="203">
        <v>1149</v>
      </c>
      <c r="K88" s="204" t="s">
        <v>25</v>
      </c>
      <c r="M88" s="173"/>
      <c r="N88" s="173"/>
      <c r="O88" s="173"/>
      <c r="P88" s="173"/>
    </row>
    <row r="89" spans="1:16" x14ac:dyDescent="0.2">
      <c r="A89" s="204"/>
      <c r="B89" s="211"/>
      <c r="C89" s="185" t="s">
        <v>165</v>
      </c>
      <c r="D89" s="185" t="s">
        <v>137</v>
      </c>
      <c r="E89" s="185"/>
      <c r="F89" s="185"/>
      <c r="G89" s="185"/>
      <c r="H89" s="185"/>
      <c r="I89" s="185"/>
      <c r="J89" s="203"/>
      <c r="K89" s="204"/>
    </row>
    <row r="90" spans="1:16" x14ac:dyDescent="0.2">
      <c r="A90" s="204" t="s">
        <v>233</v>
      </c>
      <c r="B90" s="208" t="s">
        <v>104</v>
      </c>
      <c r="C90" s="184">
        <v>1149</v>
      </c>
      <c r="D90" s="186">
        <v>0.03</v>
      </c>
      <c r="E90" s="185"/>
      <c r="F90" s="185"/>
      <c r="G90" s="185"/>
      <c r="H90" s="185"/>
      <c r="I90" s="185"/>
      <c r="J90" s="203">
        <v>34.47</v>
      </c>
      <c r="K90" s="204" t="s">
        <v>197</v>
      </c>
    </row>
    <row r="91" spans="1:16" x14ac:dyDescent="0.2">
      <c r="A91" s="204"/>
      <c r="B91" s="209"/>
      <c r="C91" s="185" t="s">
        <v>138</v>
      </c>
      <c r="D91" s="185" t="s">
        <v>172</v>
      </c>
      <c r="E91" s="185"/>
      <c r="F91" s="185"/>
      <c r="G91" s="185"/>
      <c r="H91" s="185"/>
      <c r="I91" s="185"/>
      <c r="J91" s="203"/>
      <c r="K91" s="204"/>
    </row>
    <row r="92" spans="1:16" x14ac:dyDescent="0.2">
      <c r="A92" s="204" t="s">
        <v>234</v>
      </c>
      <c r="B92" s="208" t="s">
        <v>106</v>
      </c>
      <c r="C92" s="184">
        <v>80</v>
      </c>
      <c r="D92" s="186">
        <v>10</v>
      </c>
      <c r="E92" s="185"/>
      <c r="F92" s="185"/>
      <c r="G92" s="185"/>
      <c r="H92" s="185"/>
      <c r="I92" s="185"/>
      <c r="J92" s="203">
        <f>C92/D92</f>
        <v>8</v>
      </c>
      <c r="K92" s="204" t="s">
        <v>197</v>
      </c>
    </row>
    <row r="93" spans="1:16" x14ac:dyDescent="0.2">
      <c r="A93" s="204"/>
      <c r="B93" s="209"/>
      <c r="C93" s="185" t="s">
        <v>165</v>
      </c>
      <c r="D93" s="185" t="s">
        <v>232</v>
      </c>
      <c r="E93" s="185"/>
      <c r="F93" s="185"/>
      <c r="G93" s="185"/>
      <c r="H93" s="185"/>
      <c r="I93" s="185"/>
      <c r="J93" s="203"/>
      <c r="K93" s="204"/>
    </row>
    <row r="94" spans="1:16" x14ac:dyDescent="0.2">
      <c r="A94" s="204" t="s">
        <v>235</v>
      </c>
      <c r="B94" s="208" t="s">
        <v>108</v>
      </c>
      <c r="C94" s="184">
        <v>80</v>
      </c>
      <c r="D94" s="186">
        <v>10</v>
      </c>
      <c r="E94" s="185"/>
      <c r="F94" s="185"/>
      <c r="G94" s="185"/>
      <c r="H94" s="185"/>
      <c r="I94" s="185"/>
      <c r="J94" s="203">
        <f>C94/D94</f>
        <v>8</v>
      </c>
      <c r="K94" s="204" t="s">
        <v>197</v>
      </c>
    </row>
    <row r="95" spans="1:16" x14ac:dyDescent="0.2">
      <c r="A95" s="204"/>
      <c r="B95" s="209"/>
      <c r="C95" s="185" t="s">
        <v>165</v>
      </c>
      <c r="D95" s="185" t="s">
        <v>232</v>
      </c>
      <c r="E95" s="185"/>
      <c r="F95" s="185"/>
      <c r="G95" s="185"/>
      <c r="H95" s="185"/>
      <c r="I95" s="185"/>
      <c r="J95" s="203"/>
      <c r="K95" s="204"/>
    </row>
    <row r="96" spans="1:16" x14ac:dyDescent="0.2">
      <c r="A96" s="204" t="s">
        <v>236</v>
      </c>
      <c r="B96" s="208" t="s">
        <v>110</v>
      </c>
      <c r="C96" s="184">
        <v>2</v>
      </c>
      <c r="D96" s="186">
        <v>29</v>
      </c>
      <c r="E96" s="185"/>
      <c r="F96" s="185"/>
      <c r="G96" s="185"/>
      <c r="H96" s="185"/>
      <c r="I96" s="185"/>
      <c r="J96" s="203">
        <f>C96*D96</f>
        <v>58</v>
      </c>
      <c r="K96" s="204" t="s">
        <v>35</v>
      </c>
    </row>
    <row r="97" spans="1:11" x14ac:dyDescent="0.2">
      <c r="A97" s="204"/>
      <c r="B97" s="209"/>
      <c r="C97" s="185" t="s">
        <v>165</v>
      </c>
      <c r="D97" s="185" t="s">
        <v>174</v>
      </c>
      <c r="E97" s="185"/>
      <c r="F97" s="185"/>
      <c r="G97" s="185"/>
      <c r="H97" s="185"/>
      <c r="I97" s="185"/>
      <c r="J97" s="203"/>
      <c r="K97" s="204"/>
    </row>
    <row r="98" spans="1:11" x14ac:dyDescent="0.2">
      <c r="A98" s="175"/>
      <c r="B98" s="176"/>
      <c r="C98" s="177"/>
      <c r="D98" s="177"/>
      <c r="E98" s="177"/>
      <c r="F98" s="177"/>
      <c r="G98" s="177"/>
      <c r="H98" s="177"/>
      <c r="I98" s="177"/>
      <c r="J98" s="178"/>
      <c r="K98" s="175"/>
    </row>
    <row r="99" spans="1:11" x14ac:dyDescent="0.2">
      <c r="A99" s="175"/>
      <c r="B99" s="176"/>
      <c r="C99" s="177"/>
      <c r="D99" s="177"/>
      <c r="E99" s="177"/>
      <c r="F99" s="177"/>
      <c r="G99" s="177"/>
      <c r="H99" s="177"/>
      <c r="I99" s="177"/>
      <c r="J99" s="178"/>
      <c r="K99" s="175"/>
    </row>
    <row r="100" spans="1:11" x14ac:dyDescent="0.2">
      <c r="A100" s="171"/>
      <c r="B100" s="171"/>
      <c r="C100" s="171"/>
      <c r="D100" s="171"/>
      <c r="E100" s="171"/>
      <c r="F100" s="171"/>
      <c r="G100" s="171"/>
      <c r="H100" s="171"/>
      <c r="I100" s="171"/>
      <c r="J100" s="179"/>
      <c r="K100" s="171"/>
    </row>
    <row r="101" spans="1:11" x14ac:dyDescent="0.2">
      <c r="A101" s="193"/>
      <c r="B101" s="193"/>
      <c r="C101" s="171"/>
      <c r="D101" s="171"/>
      <c r="E101" s="171"/>
      <c r="F101" s="171"/>
      <c r="G101" s="171"/>
      <c r="H101" s="171"/>
      <c r="I101" s="171"/>
      <c r="J101" s="171"/>
      <c r="K101" s="171"/>
    </row>
    <row r="102" spans="1:11" x14ac:dyDescent="0.2">
      <c r="A102" s="192" t="s">
        <v>112</v>
      </c>
      <c r="B102" s="192"/>
      <c r="C102" s="180"/>
      <c r="D102" s="171"/>
      <c r="E102" s="171"/>
      <c r="F102" s="171"/>
      <c r="G102" s="171"/>
      <c r="H102" s="171"/>
      <c r="I102" s="171"/>
      <c r="J102" s="171"/>
      <c r="K102" s="171"/>
    </row>
    <row r="103" spans="1:11" x14ac:dyDescent="0.2">
      <c r="A103" s="192" t="s">
        <v>114</v>
      </c>
      <c r="B103" s="192"/>
      <c r="C103" s="180"/>
      <c r="D103" s="171"/>
      <c r="E103" s="171"/>
      <c r="F103" s="171"/>
      <c r="G103" s="171"/>
      <c r="H103" s="171"/>
      <c r="I103" s="171"/>
      <c r="J103" s="171"/>
      <c r="K103" s="171"/>
    </row>
    <row r="104" spans="1:11" x14ac:dyDescent="0.2">
      <c r="A104" s="147"/>
      <c r="B104" s="147"/>
      <c r="C104" s="147"/>
      <c r="D104" s="147"/>
      <c r="E104" s="147"/>
      <c r="F104" s="147"/>
      <c r="G104" s="147"/>
      <c r="H104" s="147"/>
      <c r="I104" s="147"/>
      <c r="J104" s="147"/>
      <c r="K104" s="147"/>
    </row>
    <row r="105" spans="1:11" x14ac:dyDescent="0.2">
      <c r="A105" s="147"/>
      <c r="B105" s="147"/>
      <c r="C105" s="147"/>
      <c r="D105" s="147"/>
      <c r="E105" s="147"/>
      <c r="F105" s="147"/>
      <c r="G105" s="147"/>
      <c r="H105" s="147"/>
      <c r="I105" s="147"/>
      <c r="J105" s="147"/>
      <c r="K105" s="147"/>
    </row>
    <row r="106" spans="1:11" x14ac:dyDescent="0.2">
      <c r="A106" s="147"/>
      <c r="B106" s="147"/>
      <c r="C106" s="147"/>
      <c r="D106" s="147"/>
      <c r="E106" s="147"/>
      <c r="F106" s="147"/>
      <c r="G106" s="147"/>
      <c r="H106" s="147"/>
      <c r="I106" s="147"/>
      <c r="J106" s="147"/>
      <c r="K106" s="147"/>
    </row>
    <row r="107" spans="1:11" x14ac:dyDescent="0.2">
      <c r="A107" s="147"/>
      <c r="B107" s="147"/>
      <c r="C107" s="147"/>
      <c r="D107" s="147"/>
      <c r="E107" s="147"/>
      <c r="F107" s="147"/>
      <c r="G107" s="147"/>
      <c r="H107" s="147"/>
      <c r="I107" s="147"/>
      <c r="J107" s="147"/>
      <c r="K107" s="147"/>
    </row>
    <row r="108" spans="1:11" x14ac:dyDescent="0.2">
      <c r="A108" s="147"/>
      <c r="B108" s="147"/>
      <c r="C108" s="147"/>
      <c r="D108" s="147"/>
      <c r="E108" s="147"/>
      <c r="F108" s="147"/>
      <c r="G108" s="147"/>
      <c r="H108" s="147"/>
      <c r="I108" s="147"/>
      <c r="J108" s="147"/>
      <c r="K108" s="147"/>
    </row>
    <row r="109" spans="1:11" x14ac:dyDescent="0.2">
      <c r="A109" s="147"/>
      <c r="B109" s="147"/>
      <c r="C109" s="147"/>
      <c r="D109" s="147"/>
      <c r="E109" s="147"/>
      <c r="F109" s="147"/>
      <c r="G109" s="147"/>
      <c r="H109" s="147"/>
      <c r="I109" s="147"/>
      <c r="J109" s="147"/>
      <c r="K109" s="147"/>
    </row>
    <row r="110" spans="1:11" x14ac:dyDescent="0.2">
      <c r="A110" s="147"/>
      <c r="B110" s="147"/>
      <c r="C110" s="147"/>
      <c r="D110" s="147"/>
      <c r="E110" s="147"/>
      <c r="F110" s="147"/>
      <c r="G110" s="147"/>
      <c r="H110" s="147"/>
      <c r="I110" s="147"/>
      <c r="J110" s="147"/>
      <c r="K110" s="147"/>
    </row>
    <row r="111" spans="1:11" x14ac:dyDescent="0.2">
      <c r="A111" s="147"/>
      <c r="B111" s="147"/>
      <c r="C111" s="147"/>
      <c r="D111" s="147"/>
      <c r="E111" s="147"/>
      <c r="F111" s="147"/>
      <c r="G111" s="147"/>
      <c r="H111" s="147"/>
      <c r="I111" s="147"/>
      <c r="J111" s="147"/>
      <c r="K111" s="147"/>
    </row>
    <row r="112" spans="1:11" x14ac:dyDescent="0.2">
      <c r="A112" s="147"/>
      <c r="B112" s="147"/>
      <c r="C112" s="147"/>
      <c r="D112" s="147"/>
      <c r="E112" s="147"/>
      <c r="F112" s="147"/>
      <c r="G112" s="147"/>
      <c r="H112" s="147"/>
      <c r="I112" s="147"/>
      <c r="J112" s="147"/>
      <c r="K112" s="147"/>
    </row>
    <row r="113" spans="1:11" x14ac:dyDescent="0.2">
      <c r="A113" s="147"/>
      <c r="B113" s="147"/>
      <c r="C113" s="147"/>
      <c r="D113" s="147"/>
      <c r="E113" s="147"/>
      <c r="F113" s="147"/>
      <c r="G113" s="147"/>
      <c r="H113" s="147"/>
      <c r="I113" s="147"/>
      <c r="J113" s="147"/>
      <c r="K113" s="147"/>
    </row>
    <row r="114" spans="1:11" x14ac:dyDescent="0.2">
      <c r="A114" s="147"/>
      <c r="B114" s="147"/>
      <c r="C114" s="147"/>
      <c r="D114" s="147"/>
      <c r="E114" s="147"/>
      <c r="F114" s="147"/>
      <c r="G114" s="147"/>
      <c r="H114" s="147"/>
      <c r="I114" s="147"/>
      <c r="J114" s="147"/>
      <c r="K114" s="147"/>
    </row>
    <row r="115" spans="1:11" x14ac:dyDescent="0.2">
      <c r="A115" s="147"/>
      <c r="B115" s="147"/>
      <c r="C115" s="147"/>
      <c r="D115" s="147"/>
      <c r="E115" s="147"/>
      <c r="F115" s="147"/>
      <c r="G115" s="147"/>
      <c r="H115" s="147"/>
      <c r="I115" s="147"/>
      <c r="J115" s="147"/>
      <c r="K115" s="147"/>
    </row>
    <row r="116" spans="1:11" x14ac:dyDescent="0.2">
      <c r="A116" s="147"/>
      <c r="B116" s="147"/>
      <c r="C116" s="147"/>
      <c r="D116" s="147"/>
      <c r="E116" s="147"/>
      <c r="F116" s="147"/>
      <c r="G116" s="147"/>
      <c r="H116" s="147"/>
      <c r="I116" s="147"/>
      <c r="J116" s="147"/>
      <c r="K116" s="147"/>
    </row>
    <row r="117" spans="1:11" x14ac:dyDescent="0.2">
      <c r="A117" s="147"/>
      <c r="B117" s="147"/>
      <c r="C117" s="147"/>
      <c r="D117" s="147"/>
      <c r="E117" s="147"/>
      <c r="F117" s="147"/>
      <c r="G117" s="147"/>
      <c r="H117" s="147"/>
      <c r="I117" s="147"/>
      <c r="J117" s="147"/>
      <c r="K117" s="147"/>
    </row>
    <row r="118" spans="1:11" x14ac:dyDescent="0.2">
      <c r="A118" s="147"/>
      <c r="B118" s="147"/>
      <c r="C118" s="147"/>
      <c r="D118" s="147"/>
      <c r="E118" s="147"/>
      <c r="F118" s="147"/>
      <c r="G118" s="147"/>
      <c r="H118" s="147"/>
      <c r="I118" s="147"/>
      <c r="J118" s="147"/>
      <c r="K118" s="147"/>
    </row>
    <row r="119" spans="1:11" x14ac:dyDescent="0.2">
      <c r="A119" s="147"/>
      <c r="B119" s="147"/>
      <c r="C119" s="147"/>
      <c r="D119" s="147"/>
      <c r="E119" s="147"/>
      <c r="F119" s="147"/>
      <c r="G119" s="147"/>
      <c r="H119" s="147"/>
      <c r="I119" s="147"/>
      <c r="J119" s="147"/>
      <c r="K119" s="147"/>
    </row>
    <row r="120" spans="1:11" x14ac:dyDescent="0.2">
      <c r="A120" s="147"/>
      <c r="B120" s="147"/>
      <c r="C120" s="147"/>
      <c r="D120" s="147"/>
      <c r="E120" s="147"/>
      <c r="F120" s="147"/>
      <c r="G120" s="147"/>
      <c r="H120" s="147"/>
      <c r="I120" s="147"/>
      <c r="J120" s="147"/>
      <c r="K120" s="147"/>
    </row>
    <row r="121" spans="1:11" x14ac:dyDescent="0.2">
      <c r="A121" s="147"/>
      <c r="B121" s="147"/>
      <c r="C121" s="147"/>
      <c r="D121" s="147"/>
      <c r="E121" s="147"/>
      <c r="F121" s="147"/>
      <c r="G121" s="147"/>
      <c r="H121" s="147"/>
      <c r="I121" s="147"/>
      <c r="J121" s="147"/>
      <c r="K121" s="147"/>
    </row>
    <row r="122" spans="1:11" x14ac:dyDescent="0.2">
      <c r="A122" s="147"/>
      <c r="B122" s="147"/>
      <c r="C122" s="147"/>
      <c r="D122" s="147"/>
      <c r="E122" s="147"/>
      <c r="F122" s="147"/>
      <c r="G122" s="147"/>
      <c r="H122" s="147"/>
      <c r="I122" s="147"/>
      <c r="J122" s="147"/>
      <c r="K122" s="147"/>
    </row>
    <row r="123" spans="1:11" x14ac:dyDescent="0.2">
      <c r="A123" s="147"/>
      <c r="B123" s="147"/>
      <c r="C123" s="147"/>
      <c r="D123" s="147"/>
      <c r="E123" s="147"/>
      <c r="F123" s="147"/>
      <c r="G123" s="147"/>
      <c r="H123" s="147"/>
      <c r="I123" s="147"/>
      <c r="J123" s="147"/>
      <c r="K123" s="147"/>
    </row>
    <row r="124" spans="1:11" x14ac:dyDescent="0.2">
      <c r="A124" s="147"/>
      <c r="B124" s="147"/>
      <c r="C124" s="147"/>
      <c r="D124" s="147"/>
      <c r="E124" s="147"/>
      <c r="F124" s="147"/>
      <c r="G124" s="147"/>
      <c r="H124" s="147"/>
      <c r="I124" s="147"/>
      <c r="J124" s="147"/>
      <c r="K124" s="147"/>
    </row>
    <row r="125" spans="1:11" x14ac:dyDescent="0.2">
      <c r="A125" s="147"/>
      <c r="B125" s="147"/>
      <c r="C125" s="147"/>
      <c r="D125" s="147"/>
      <c r="E125" s="147"/>
      <c r="F125" s="147"/>
      <c r="G125" s="147"/>
      <c r="H125" s="147"/>
      <c r="I125" s="147"/>
      <c r="J125" s="147"/>
      <c r="K125" s="147"/>
    </row>
    <row r="126" spans="1:11" x14ac:dyDescent="0.2">
      <c r="A126" s="147"/>
      <c r="B126" s="147"/>
      <c r="C126" s="147"/>
      <c r="D126" s="147"/>
      <c r="E126" s="147"/>
      <c r="F126" s="147"/>
      <c r="G126" s="147"/>
      <c r="H126" s="147"/>
      <c r="I126" s="147"/>
      <c r="J126" s="147"/>
      <c r="K126" s="147"/>
    </row>
    <row r="127" spans="1:11" x14ac:dyDescent="0.2">
      <c r="A127" s="90"/>
      <c r="B127" s="90"/>
      <c r="C127" s="90"/>
      <c r="D127" s="90"/>
      <c r="E127" s="90"/>
      <c r="F127" s="90"/>
      <c r="G127" s="90"/>
      <c r="H127" s="90"/>
      <c r="I127" s="90"/>
      <c r="J127" s="90"/>
      <c r="K127" s="90"/>
    </row>
    <row r="128" spans="1:11" x14ac:dyDescent="0.2">
      <c r="A128" s="90"/>
      <c r="B128" s="90"/>
      <c r="C128" s="90"/>
      <c r="D128" s="90"/>
      <c r="E128" s="90"/>
      <c r="F128" s="90"/>
      <c r="G128" s="90"/>
      <c r="H128" s="90"/>
      <c r="I128" s="90"/>
      <c r="J128" s="90"/>
      <c r="K128" s="90"/>
    </row>
    <row r="129" spans="1:11" x14ac:dyDescent="0.2">
      <c r="A129" s="90"/>
      <c r="B129" s="90"/>
      <c r="C129" s="90"/>
      <c r="D129" s="90"/>
      <c r="E129" s="90"/>
      <c r="F129" s="90"/>
      <c r="G129" s="90"/>
      <c r="H129" s="90"/>
      <c r="I129" s="90"/>
      <c r="J129" s="90"/>
      <c r="K129" s="90"/>
    </row>
    <row r="130" spans="1:11" x14ac:dyDescent="0.2">
      <c r="A130" s="90"/>
      <c r="B130" s="90"/>
      <c r="C130" s="90"/>
      <c r="D130" s="90"/>
      <c r="E130" s="90"/>
      <c r="F130" s="90"/>
      <c r="G130" s="90"/>
      <c r="H130" s="90"/>
      <c r="I130" s="90"/>
      <c r="J130" s="90"/>
      <c r="K130" s="90"/>
    </row>
    <row r="131" spans="1:11" x14ac:dyDescent="0.2">
      <c r="A131" s="90"/>
      <c r="B131" s="90"/>
      <c r="C131" s="90"/>
      <c r="D131" s="90"/>
      <c r="E131" s="90"/>
      <c r="F131" s="90"/>
      <c r="G131" s="90"/>
      <c r="H131" s="90"/>
      <c r="I131" s="90"/>
      <c r="J131" s="90"/>
      <c r="K131" s="90"/>
    </row>
    <row r="132" spans="1:11" x14ac:dyDescent="0.2">
      <c r="A132" s="90"/>
      <c r="B132" s="90"/>
      <c r="C132" s="90"/>
      <c r="D132" s="90"/>
      <c r="E132" s="90"/>
      <c r="F132" s="90"/>
      <c r="G132" s="90"/>
      <c r="H132" s="90"/>
      <c r="I132" s="90"/>
      <c r="J132" s="90"/>
      <c r="K132" s="90"/>
    </row>
    <row r="133" spans="1:11" x14ac:dyDescent="0.2">
      <c r="A133" s="90"/>
      <c r="B133" s="90"/>
      <c r="C133" s="90"/>
      <c r="D133" s="90"/>
      <c r="E133" s="90"/>
      <c r="F133" s="90"/>
      <c r="G133" s="90"/>
      <c r="H133" s="90"/>
      <c r="I133" s="90"/>
      <c r="J133" s="90"/>
      <c r="K133" s="90"/>
    </row>
    <row r="134" spans="1:11" x14ac:dyDescent="0.2">
      <c r="A134" s="90"/>
      <c r="B134" s="90"/>
      <c r="C134" s="90"/>
      <c r="D134" s="90"/>
      <c r="E134" s="90"/>
      <c r="F134" s="90"/>
      <c r="G134" s="90"/>
      <c r="H134" s="90"/>
      <c r="I134" s="90"/>
      <c r="J134" s="90"/>
      <c r="K134" s="90"/>
    </row>
    <row r="135" spans="1:11" x14ac:dyDescent="0.2">
      <c r="A135" s="90"/>
      <c r="B135" s="90"/>
      <c r="C135" s="90"/>
      <c r="D135" s="90"/>
      <c r="E135" s="90"/>
      <c r="F135" s="90"/>
      <c r="G135" s="90"/>
      <c r="H135" s="90"/>
      <c r="I135" s="90"/>
      <c r="J135" s="90"/>
      <c r="K135" s="90"/>
    </row>
    <row r="136" spans="1:11" x14ac:dyDescent="0.2">
      <c r="A136" s="90"/>
      <c r="B136" s="90"/>
      <c r="C136" s="90"/>
      <c r="D136" s="90"/>
      <c r="E136" s="90"/>
      <c r="F136" s="90"/>
      <c r="G136" s="90"/>
      <c r="H136" s="90"/>
      <c r="I136" s="90"/>
      <c r="J136" s="90"/>
      <c r="K136" s="90"/>
    </row>
    <row r="137" spans="1:11" x14ac:dyDescent="0.2">
      <c r="A137" s="90"/>
      <c r="B137" s="90"/>
      <c r="C137" s="90"/>
      <c r="D137" s="90"/>
      <c r="E137" s="90"/>
      <c r="F137" s="90"/>
      <c r="G137" s="90"/>
      <c r="H137" s="90"/>
      <c r="I137" s="90"/>
      <c r="J137" s="90"/>
      <c r="K137" s="90"/>
    </row>
    <row r="138" spans="1:11" x14ac:dyDescent="0.2">
      <c r="A138" s="90"/>
      <c r="B138" s="90"/>
      <c r="C138" s="90"/>
      <c r="D138" s="90"/>
      <c r="E138" s="90"/>
      <c r="F138" s="90"/>
      <c r="G138" s="90"/>
      <c r="H138" s="90"/>
      <c r="I138" s="90"/>
      <c r="J138" s="90"/>
      <c r="K138" s="90"/>
    </row>
    <row r="139" spans="1:11" x14ac:dyDescent="0.2">
      <c r="A139" s="90"/>
      <c r="B139" s="90"/>
      <c r="C139" s="90"/>
      <c r="D139" s="90"/>
      <c r="E139" s="90"/>
      <c r="F139" s="90"/>
      <c r="G139" s="90"/>
      <c r="H139" s="90"/>
      <c r="I139" s="90"/>
      <c r="J139" s="90"/>
      <c r="K139" s="90"/>
    </row>
    <row r="140" spans="1:11" x14ac:dyDescent="0.2">
      <c r="A140" s="90"/>
      <c r="B140" s="90"/>
      <c r="C140" s="90"/>
      <c r="D140" s="90"/>
      <c r="E140" s="90"/>
      <c r="F140" s="90"/>
      <c r="G140" s="90"/>
      <c r="H140" s="90"/>
      <c r="I140" s="90"/>
      <c r="J140" s="90"/>
      <c r="K140" s="90"/>
    </row>
    <row r="141" spans="1:11" x14ac:dyDescent="0.2">
      <c r="A141" s="90"/>
      <c r="B141" s="90"/>
      <c r="C141" s="90"/>
      <c r="D141" s="90"/>
      <c r="E141" s="90"/>
      <c r="F141" s="90"/>
      <c r="G141" s="90"/>
      <c r="H141" s="90"/>
      <c r="I141" s="90"/>
      <c r="J141" s="90"/>
      <c r="K141" s="90"/>
    </row>
    <row r="142" spans="1:11" x14ac:dyDescent="0.2">
      <c r="A142" s="90"/>
      <c r="B142" s="90"/>
      <c r="C142" s="90"/>
      <c r="D142" s="90"/>
      <c r="E142" s="90"/>
      <c r="F142" s="90"/>
      <c r="G142" s="90"/>
      <c r="H142" s="90"/>
      <c r="I142" s="90"/>
      <c r="J142" s="90"/>
      <c r="K142" s="90"/>
    </row>
    <row r="143" spans="1:11" x14ac:dyDescent="0.2">
      <c r="A143" s="90"/>
      <c r="B143" s="90"/>
      <c r="C143" s="90"/>
      <c r="D143" s="90"/>
      <c r="E143" s="90"/>
      <c r="F143" s="90"/>
      <c r="G143" s="90"/>
      <c r="H143" s="90"/>
      <c r="I143" s="90"/>
      <c r="J143" s="90"/>
      <c r="K143" s="90"/>
    </row>
    <row r="144" spans="1:11" x14ac:dyDescent="0.2">
      <c r="A144" s="90"/>
      <c r="B144" s="90"/>
      <c r="C144" s="90"/>
      <c r="D144" s="90"/>
      <c r="E144" s="90"/>
      <c r="F144" s="90"/>
      <c r="G144" s="90"/>
      <c r="H144" s="90"/>
      <c r="I144" s="90"/>
      <c r="J144" s="90"/>
      <c r="K144" s="90"/>
    </row>
    <row r="145" spans="1:11" x14ac:dyDescent="0.2">
      <c r="A145" s="90"/>
      <c r="B145" s="90"/>
      <c r="C145" s="90"/>
      <c r="D145" s="90"/>
      <c r="E145" s="90"/>
      <c r="F145" s="90"/>
      <c r="G145" s="90"/>
      <c r="H145" s="90"/>
      <c r="I145" s="90"/>
      <c r="J145" s="90"/>
      <c r="K145" s="90"/>
    </row>
    <row r="146" spans="1:11" x14ac:dyDescent="0.2">
      <c r="A146" s="90"/>
      <c r="B146" s="90"/>
      <c r="C146" s="90"/>
      <c r="D146" s="90"/>
      <c r="E146" s="90"/>
      <c r="F146" s="90"/>
      <c r="G146" s="90"/>
      <c r="H146" s="90"/>
      <c r="I146" s="90"/>
      <c r="J146" s="90"/>
      <c r="K146" s="90"/>
    </row>
    <row r="147" spans="1:11" x14ac:dyDescent="0.2">
      <c r="A147" s="90"/>
      <c r="B147" s="90"/>
      <c r="C147" s="90"/>
      <c r="D147" s="90"/>
      <c r="E147" s="90"/>
      <c r="F147" s="90"/>
      <c r="G147" s="90"/>
      <c r="H147" s="90"/>
      <c r="I147" s="90"/>
      <c r="J147" s="90"/>
      <c r="K147" s="90"/>
    </row>
    <row r="148" spans="1:11" x14ac:dyDescent="0.2">
      <c r="A148" s="90"/>
      <c r="B148" s="90"/>
      <c r="C148" s="90"/>
      <c r="D148" s="90"/>
      <c r="E148" s="90"/>
      <c r="F148" s="90"/>
      <c r="G148" s="90"/>
      <c r="H148" s="90"/>
      <c r="I148" s="90"/>
      <c r="J148" s="90"/>
      <c r="K148" s="90"/>
    </row>
    <row r="149" spans="1:11" x14ac:dyDescent="0.2">
      <c r="A149" s="90"/>
      <c r="B149" s="90"/>
      <c r="C149" s="90"/>
      <c r="D149" s="90"/>
      <c r="E149" s="90"/>
      <c r="F149" s="90"/>
      <c r="G149" s="90"/>
      <c r="H149" s="90"/>
      <c r="I149" s="90"/>
      <c r="J149" s="90"/>
      <c r="K149" s="90"/>
    </row>
    <row r="150" spans="1:11" x14ac:dyDescent="0.2">
      <c r="A150" s="90"/>
      <c r="B150" s="90"/>
      <c r="C150" s="90"/>
      <c r="D150" s="90"/>
      <c r="E150" s="90"/>
      <c r="F150" s="90"/>
      <c r="G150" s="90"/>
      <c r="H150" s="90"/>
      <c r="I150" s="90"/>
      <c r="J150" s="90"/>
      <c r="K150" s="90"/>
    </row>
    <row r="151" spans="1:11" x14ac:dyDescent="0.2">
      <c r="A151" s="90"/>
      <c r="B151" s="90"/>
      <c r="C151" s="90"/>
      <c r="D151" s="90"/>
      <c r="E151" s="90"/>
      <c r="F151" s="90"/>
      <c r="G151" s="90"/>
      <c r="H151" s="90"/>
      <c r="I151" s="90"/>
      <c r="J151" s="90"/>
      <c r="K151" s="90"/>
    </row>
    <row r="152" spans="1:11" x14ac:dyDescent="0.2">
      <c r="A152" s="90"/>
      <c r="B152" s="90"/>
      <c r="C152" s="90"/>
      <c r="D152" s="90"/>
      <c r="E152" s="90"/>
      <c r="F152" s="90"/>
      <c r="G152" s="90"/>
      <c r="H152" s="90"/>
      <c r="I152" s="90"/>
      <c r="J152" s="90"/>
      <c r="K152" s="90"/>
    </row>
    <row r="153" spans="1:11" x14ac:dyDescent="0.2">
      <c r="A153" s="90"/>
      <c r="B153" s="90"/>
      <c r="C153" s="90"/>
      <c r="D153" s="90"/>
      <c r="E153" s="90"/>
      <c r="F153" s="90"/>
      <c r="G153" s="90"/>
      <c r="H153" s="90"/>
      <c r="I153" s="90"/>
      <c r="J153" s="90"/>
      <c r="K153" s="90"/>
    </row>
    <row r="154" spans="1:11" x14ac:dyDescent="0.2">
      <c r="A154" s="90"/>
      <c r="B154" s="90"/>
      <c r="C154" s="90"/>
      <c r="D154" s="90"/>
      <c r="E154" s="90"/>
      <c r="F154" s="90"/>
      <c r="G154" s="90"/>
      <c r="H154" s="90"/>
      <c r="I154" s="90"/>
      <c r="J154" s="90"/>
      <c r="K154" s="90"/>
    </row>
    <row r="155" spans="1:11" x14ac:dyDescent="0.2">
      <c r="A155" s="90"/>
      <c r="B155" s="90"/>
      <c r="C155" s="90"/>
      <c r="D155" s="90"/>
      <c r="E155" s="90"/>
      <c r="F155" s="90"/>
      <c r="G155" s="90"/>
      <c r="H155" s="90"/>
      <c r="I155" s="90"/>
      <c r="J155" s="90"/>
      <c r="K155" s="90"/>
    </row>
    <row r="156" spans="1:11" x14ac:dyDescent="0.2">
      <c r="A156" s="90"/>
      <c r="B156" s="90"/>
      <c r="C156" s="90"/>
      <c r="D156" s="90"/>
      <c r="E156" s="90"/>
      <c r="F156" s="90"/>
      <c r="G156" s="90"/>
      <c r="H156" s="90"/>
      <c r="I156" s="90"/>
      <c r="J156" s="90"/>
      <c r="K156" s="90"/>
    </row>
    <row r="157" spans="1:11" x14ac:dyDescent="0.2">
      <c r="A157" s="90"/>
      <c r="B157" s="90"/>
      <c r="C157" s="90"/>
      <c r="D157" s="90"/>
      <c r="E157" s="90"/>
      <c r="F157" s="90"/>
      <c r="G157" s="90"/>
      <c r="H157" s="90"/>
      <c r="I157" s="90"/>
      <c r="J157" s="90"/>
      <c r="K157" s="90"/>
    </row>
    <row r="158" spans="1:11" x14ac:dyDescent="0.2">
      <c r="A158" s="90"/>
      <c r="B158" s="90"/>
      <c r="C158" s="90"/>
      <c r="D158" s="90"/>
      <c r="E158" s="90"/>
      <c r="F158" s="90"/>
      <c r="G158" s="90"/>
      <c r="H158" s="90"/>
      <c r="I158" s="90"/>
      <c r="J158" s="90"/>
      <c r="K158" s="90"/>
    </row>
  </sheetData>
  <sheetProtection selectLockedCells="1" selectUnlockedCells="1"/>
  <mergeCells count="175">
    <mergeCell ref="K14:K15"/>
    <mergeCell ref="A37:A38"/>
    <mergeCell ref="B37:B38"/>
    <mergeCell ref="J37:J38"/>
    <mergeCell ref="K37:K38"/>
    <mergeCell ref="A35:A36"/>
    <mergeCell ref="B35:B36"/>
    <mergeCell ref="A96:A97"/>
    <mergeCell ref="B96:B97"/>
    <mergeCell ref="A92:A93"/>
    <mergeCell ref="B92:B93"/>
    <mergeCell ref="A90:A91"/>
    <mergeCell ref="B90:B91"/>
    <mergeCell ref="J90:J91"/>
    <mergeCell ref="K90:K91"/>
    <mergeCell ref="A84:A85"/>
    <mergeCell ref="B84:B85"/>
    <mergeCell ref="J84:J85"/>
    <mergeCell ref="K84:K85"/>
    <mergeCell ref="A86:A87"/>
    <mergeCell ref="B86:B87"/>
    <mergeCell ref="J86:J87"/>
    <mergeCell ref="K86:K87"/>
    <mergeCell ref="A73:A74"/>
    <mergeCell ref="B73:B74"/>
    <mergeCell ref="J73:J74"/>
    <mergeCell ref="K73:K74"/>
    <mergeCell ref="A75:A76"/>
    <mergeCell ref="B75:B76"/>
    <mergeCell ref="J75:J76"/>
    <mergeCell ref="A66:A67"/>
    <mergeCell ref="B66:B67"/>
    <mergeCell ref="J66:J67"/>
    <mergeCell ref="K66:K67"/>
    <mergeCell ref="J71:J72"/>
    <mergeCell ref="K71:K72"/>
    <mergeCell ref="B70:K70"/>
    <mergeCell ref="A71:A72"/>
    <mergeCell ref="B71:B72"/>
    <mergeCell ref="A62:A63"/>
    <mergeCell ref="B62:B63"/>
    <mergeCell ref="J62:J63"/>
    <mergeCell ref="K62:K63"/>
    <mergeCell ref="A64:A65"/>
    <mergeCell ref="B64:B65"/>
    <mergeCell ref="J64:J65"/>
    <mergeCell ref="K64:K65"/>
    <mergeCell ref="A58:A59"/>
    <mergeCell ref="B58:B59"/>
    <mergeCell ref="J58:J59"/>
    <mergeCell ref="K58:K59"/>
    <mergeCell ref="A60:A61"/>
    <mergeCell ref="B60:B61"/>
    <mergeCell ref="J60:J61"/>
    <mergeCell ref="K60:K61"/>
    <mergeCell ref="A54:A55"/>
    <mergeCell ref="B54:B55"/>
    <mergeCell ref="J54:J55"/>
    <mergeCell ref="K54:K55"/>
    <mergeCell ref="A56:A57"/>
    <mergeCell ref="B56:B57"/>
    <mergeCell ref="J56:J57"/>
    <mergeCell ref="K56:K57"/>
    <mergeCell ref="J50:J51"/>
    <mergeCell ref="K50:K51"/>
    <mergeCell ref="A52:A53"/>
    <mergeCell ref="B52:B53"/>
    <mergeCell ref="J52:J53"/>
    <mergeCell ref="K52:K53"/>
    <mergeCell ref="K35:K36"/>
    <mergeCell ref="B47:K47"/>
    <mergeCell ref="B39:B40"/>
    <mergeCell ref="J39:J40"/>
    <mergeCell ref="K39:K40"/>
    <mergeCell ref="A48:A49"/>
    <mergeCell ref="B48:B49"/>
    <mergeCell ref="J48:J49"/>
    <mergeCell ref="K48:K49"/>
    <mergeCell ref="A39:A40"/>
    <mergeCell ref="A41:A42"/>
    <mergeCell ref="A31:A32"/>
    <mergeCell ref="B31:B32"/>
    <mergeCell ref="J31:J32"/>
    <mergeCell ref="K31:K32"/>
    <mergeCell ref="A33:A34"/>
    <mergeCell ref="B33:B34"/>
    <mergeCell ref="J33:J34"/>
    <mergeCell ref="K33:K34"/>
    <mergeCell ref="J35:J36"/>
    <mergeCell ref="A27:A28"/>
    <mergeCell ref="B27:B28"/>
    <mergeCell ref="J27:J28"/>
    <mergeCell ref="K27:K28"/>
    <mergeCell ref="A29:A30"/>
    <mergeCell ref="B29:B30"/>
    <mergeCell ref="J29:J30"/>
    <mergeCell ref="K29:K30"/>
    <mergeCell ref="A23:A24"/>
    <mergeCell ref="B23:B24"/>
    <mergeCell ref="J23:J24"/>
    <mergeCell ref="K23:K24"/>
    <mergeCell ref="A25:A26"/>
    <mergeCell ref="B25:B26"/>
    <mergeCell ref="J25:J26"/>
    <mergeCell ref="K25:K26"/>
    <mergeCell ref="J19:J20"/>
    <mergeCell ref="K19:K20"/>
    <mergeCell ref="A21:A22"/>
    <mergeCell ref="B21:B22"/>
    <mergeCell ref="J21:J22"/>
    <mergeCell ref="K21:K22"/>
    <mergeCell ref="B18:K18"/>
    <mergeCell ref="B41:B42"/>
    <mergeCell ref="J41:J42"/>
    <mergeCell ref="K41:K42"/>
    <mergeCell ref="A43:A44"/>
    <mergeCell ref="B43:B44"/>
    <mergeCell ref="J43:J44"/>
    <mergeCell ref="K43:K44"/>
    <mergeCell ref="A19:A20"/>
    <mergeCell ref="B19:B20"/>
    <mergeCell ref="A45:A46"/>
    <mergeCell ref="B45:B46"/>
    <mergeCell ref="J45:J46"/>
    <mergeCell ref="K45:K46"/>
    <mergeCell ref="A68:A69"/>
    <mergeCell ref="B68:B69"/>
    <mergeCell ref="J68:J69"/>
    <mergeCell ref="K68:K69"/>
    <mergeCell ref="A50:A51"/>
    <mergeCell ref="B50:B51"/>
    <mergeCell ref="K75:K76"/>
    <mergeCell ref="A77:A78"/>
    <mergeCell ref="B77:B78"/>
    <mergeCell ref="J77:J78"/>
    <mergeCell ref="K77:K78"/>
    <mergeCell ref="A79:A80"/>
    <mergeCell ref="B79:B80"/>
    <mergeCell ref="J79:J80"/>
    <mergeCell ref="K79:K80"/>
    <mergeCell ref="A81:A82"/>
    <mergeCell ref="B81:B82"/>
    <mergeCell ref="J81:J82"/>
    <mergeCell ref="K81:K82"/>
    <mergeCell ref="A88:A89"/>
    <mergeCell ref="B88:B89"/>
    <mergeCell ref="J88:J89"/>
    <mergeCell ref="K88:K89"/>
    <mergeCell ref="B83:K83"/>
    <mergeCell ref="J92:J93"/>
    <mergeCell ref="K92:K93"/>
    <mergeCell ref="A94:A95"/>
    <mergeCell ref="B94:B95"/>
    <mergeCell ref="J94:J95"/>
    <mergeCell ref="K94:K95"/>
    <mergeCell ref="J96:J97"/>
    <mergeCell ref="K96:K97"/>
    <mergeCell ref="B11:K11"/>
    <mergeCell ref="A12:A13"/>
    <mergeCell ref="B12:B13"/>
    <mergeCell ref="J12:J13"/>
    <mergeCell ref="K12:K13"/>
    <mergeCell ref="A16:A17"/>
    <mergeCell ref="B16:B17"/>
    <mergeCell ref="J16:J17"/>
    <mergeCell ref="K16:K17"/>
    <mergeCell ref="A1:K3"/>
    <mergeCell ref="B4:K4"/>
    <mergeCell ref="B5:K5"/>
    <mergeCell ref="B6:K6"/>
    <mergeCell ref="B7:K7"/>
    <mergeCell ref="A9:K9"/>
    <mergeCell ref="A14:A15"/>
    <mergeCell ref="B14:B15"/>
    <mergeCell ref="J14:J15"/>
  </mergeCells>
  <pageMargins left="0.39374999999999999" right="0.39374999999999999" top="0.39374999999999999" bottom="0.39374999999999999" header="0.51181102362204722" footer="0.51181102362204722"/>
  <pageSetup paperSize="9" scale="80" firstPageNumber="0" orientation="portrait" horizontalDpi="300" verticalDpi="300" r:id="rId1"/>
  <headerFooter alignWithMargins="0"/>
  <ignoredErrors>
    <ignoredError sqref="J33 J58" formula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E3CA84-27C2-4D9B-9E72-B51A7C08F7E1}">
  <dimension ref="A1:M41"/>
  <sheetViews>
    <sheetView workbookViewId="0">
      <selection activeCell="A9" sqref="A9:G9"/>
    </sheetView>
  </sheetViews>
  <sheetFormatPr defaultRowHeight="12.75" x14ac:dyDescent="0.2"/>
  <cols>
    <col min="3" max="3" width="35" customWidth="1"/>
  </cols>
  <sheetData>
    <row r="1" spans="1:13" ht="22.5" customHeight="1" x14ac:dyDescent="0.2">
      <c r="A1" s="218" t="s">
        <v>161</v>
      </c>
      <c r="B1" s="218"/>
      <c r="C1" s="218"/>
      <c r="D1" s="218"/>
      <c r="E1" s="218"/>
      <c r="F1" s="218"/>
      <c r="G1" s="218"/>
      <c r="H1" s="131"/>
      <c r="I1" s="131"/>
      <c r="J1" s="131"/>
      <c r="K1" s="131"/>
      <c r="L1" s="131"/>
      <c r="M1" s="131"/>
    </row>
    <row r="2" spans="1:13" x14ac:dyDescent="0.2">
      <c r="A2" s="218"/>
      <c r="B2" s="218"/>
      <c r="C2" s="218"/>
      <c r="D2" s="218"/>
      <c r="E2" s="218"/>
      <c r="F2" s="218"/>
      <c r="G2" s="218"/>
      <c r="H2" s="80"/>
      <c r="I2" s="80"/>
      <c r="J2" s="80"/>
      <c r="K2" s="80"/>
      <c r="L2" s="80"/>
      <c r="M2" s="80"/>
    </row>
    <row r="3" spans="1:13" ht="56.25" customHeight="1" x14ac:dyDescent="0.2">
      <c r="A3" s="218"/>
      <c r="B3" s="218"/>
      <c r="C3" s="218"/>
      <c r="D3" s="218"/>
      <c r="E3" s="218"/>
      <c r="F3" s="218"/>
      <c r="G3" s="218"/>
      <c r="H3" s="80"/>
      <c r="I3" s="80"/>
      <c r="J3" s="80"/>
      <c r="K3" s="80"/>
      <c r="L3" s="80"/>
      <c r="M3" s="80"/>
    </row>
    <row r="4" spans="1:13" x14ac:dyDescent="0.2">
      <c r="A4" s="81" t="s">
        <v>1</v>
      </c>
      <c r="B4" s="199" t="s">
        <v>2</v>
      </c>
      <c r="C4" s="199"/>
      <c r="D4" s="199"/>
      <c r="E4" s="199"/>
      <c r="F4" s="199"/>
      <c r="G4" s="199"/>
      <c r="H4" s="82"/>
      <c r="I4" s="82"/>
      <c r="J4" s="82"/>
      <c r="K4" s="82"/>
      <c r="L4" s="82"/>
      <c r="M4" s="82"/>
    </row>
    <row r="5" spans="1:13" ht="12.75" customHeight="1" x14ac:dyDescent="0.2">
      <c r="A5" s="81" t="s">
        <v>3</v>
      </c>
      <c r="B5" s="219" t="s">
        <v>4</v>
      </c>
      <c r="C5" s="219"/>
      <c r="D5" s="219"/>
      <c r="E5" s="219"/>
      <c r="F5" s="219"/>
      <c r="G5" s="219"/>
      <c r="H5" s="83"/>
      <c r="I5" s="83"/>
      <c r="J5" s="83"/>
      <c r="K5" s="83"/>
      <c r="L5" s="83"/>
      <c r="M5" s="83"/>
    </row>
    <row r="6" spans="1:13" ht="12.75" customHeight="1" x14ac:dyDescent="0.2">
      <c r="A6" s="84" t="s">
        <v>5</v>
      </c>
      <c r="B6" s="201" t="s">
        <v>162</v>
      </c>
      <c r="C6" s="201"/>
      <c r="D6" s="201"/>
      <c r="E6" s="201"/>
      <c r="F6" s="201"/>
      <c r="G6" s="201"/>
      <c r="H6" s="86"/>
      <c r="I6" s="86"/>
      <c r="J6" s="86"/>
      <c r="K6" s="86"/>
      <c r="L6" s="86"/>
      <c r="M6" s="86"/>
    </row>
    <row r="7" spans="1:13" ht="12.75" customHeight="1" x14ac:dyDescent="0.2">
      <c r="A7" s="84" t="s">
        <v>135</v>
      </c>
      <c r="B7" s="201"/>
      <c r="C7" s="201"/>
      <c r="D7" s="201"/>
      <c r="E7" s="201"/>
      <c r="F7" s="201"/>
      <c r="G7" s="201"/>
      <c r="H7" s="86"/>
      <c r="I7" s="86"/>
      <c r="J7" s="86"/>
      <c r="K7" s="86"/>
      <c r="L7" s="86"/>
      <c r="M7" s="86"/>
    </row>
    <row r="8" spans="1:13" s="91" customFormat="1" ht="4.5" customHeight="1" thickBot="1" x14ac:dyDescent="0.25">
      <c r="A8" s="86"/>
      <c r="B8" s="4"/>
      <c r="C8" s="4"/>
      <c r="D8" s="4"/>
      <c r="E8" s="4"/>
      <c r="F8" s="4"/>
      <c r="G8" s="4"/>
      <c r="H8" s="86"/>
      <c r="I8" s="86"/>
      <c r="J8" s="86"/>
      <c r="K8" s="86"/>
      <c r="L8" s="86"/>
      <c r="M8" s="86"/>
    </row>
    <row r="9" spans="1:13" s="91" customFormat="1" ht="21.75" thickBot="1" x14ac:dyDescent="0.25">
      <c r="A9" s="220" t="s">
        <v>139</v>
      </c>
      <c r="B9" s="220"/>
      <c r="C9" s="220"/>
      <c r="D9" s="220"/>
      <c r="E9" s="220"/>
      <c r="F9" s="220"/>
      <c r="G9" s="220"/>
      <c r="H9" s="135"/>
      <c r="I9" s="135"/>
    </row>
    <row r="10" spans="1:13" s="91" customFormat="1" x14ac:dyDescent="0.2">
      <c r="A10" s="136"/>
      <c r="B10" s="136"/>
      <c r="C10" s="137"/>
      <c r="D10" s="136"/>
      <c r="E10" s="136"/>
      <c r="F10" s="136"/>
      <c r="G10" s="136"/>
    </row>
    <row r="11" spans="1:13" s="91" customFormat="1" x14ac:dyDescent="0.2">
      <c r="A11" s="148" t="s">
        <v>20</v>
      </c>
      <c r="B11" s="148" t="s">
        <v>140</v>
      </c>
      <c r="C11" s="148"/>
      <c r="D11" s="221" t="s">
        <v>141</v>
      </c>
      <c r="E11" s="221"/>
      <c r="F11" s="149">
        <v>0.04</v>
      </c>
      <c r="G11" s="148"/>
      <c r="H11" s="135"/>
      <c r="I11" s="138">
        <v>0.04</v>
      </c>
      <c r="J11" s="139"/>
      <c r="K11" s="139">
        <f>1+I11+I12+I13</f>
        <v>1.0577000000000001</v>
      </c>
      <c r="L11" s="139"/>
      <c r="M11" s="139"/>
    </row>
    <row r="12" spans="1:13" s="91" customFormat="1" x14ac:dyDescent="0.2">
      <c r="A12" s="150" t="s">
        <v>31</v>
      </c>
      <c r="B12" s="150" t="s">
        <v>142</v>
      </c>
      <c r="C12" s="150"/>
      <c r="D12" s="222" t="s">
        <v>143</v>
      </c>
      <c r="E12" s="222"/>
      <c r="F12" s="152">
        <v>8.0000000000000002E-3</v>
      </c>
      <c r="G12" s="150"/>
      <c r="H12" s="135"/>
      <c r="I12" s="138">
        <v>8.0000000000000002E-3</v>
      </c>
      <c r="J12" s="139"/>
      <c r="K12" s="139">
        <f>1+I14</f>
        <v>1.0059</v>
      </c>
      <c r="L12" s="139"/>
      <c r="M12" s="139"/>
    </row>
    <row r="13" spans="1:13" s="91" customFormat="1" x14ac:dyDescent="0.2">
      <c r="A13" s="150" t="s">
        <v>64</v>
      </c>
      <c r="B13" s="150" t="s">
        <v>144</v>
      </c>
      <c r="C13" s="150"/>
      <c r="D13" s="222" t="s">
        <v>145</v>
      </c>
      <c r="E13" s="222"/>
      <c r="F13" s="152">
        <v>9.7000000000000003E-3</v>
      </c>
      <c r="G13" s="150"/>
      <c r="I13" s="140">
        <v>9.7000000000000003E-3</v>
      </c>
      <c r="J13" s="139"/>
      <c r="K13" s="139">
        <f>1+I15</f>
        <v>1.0616000000000001</v>
      </c>
      <c r="L13" s="139">
        <f>K11*K12*K13</f>
        <v>1.1294791604880003</v>
      </c>
      <c r="M13" s="139"/>
    </row>
    <row r="14" spans="1:13" s="91" customFormat="1" x14ac:dyDescent="0.2">
      <c r="A14" s="150" t="s">
        <v>86</v>
      </c>
      <c r="B14" s="150" t="s">
        <v>146</v>
      </c>
      <c r="C14" s="150"/>
      <c r="D14" s="222" t="s">
        <v>147</v>
      </c>
      <c r="E14" s="222"/>
      <c r="F14" s="152">
        <v>5.8999999999999999E-3</v>
      </c>
      <c r="G14" s="150"/>
      <c r="H14" s="135"/>
      <c r="I14" s="138">
        <v>5.8999999999999999E-3</v>
      </c>
      <c r="J14" s="139"/>
      <c r="K14" s="139">
        <f>1-(I16+I18)</f>
        <v>0.91349999999999998</v>
      </c>
      <c r="L14" s="139">
        <f>L13/K14</f>
        <v>1.2364303891494257</v>
      </c>
      <c r="M14" s="139">
        <f>L14-1</f>
        <v>0.23643038914942571</v>
      </c>
    </row>
    <row r="15" spans="1:13" s="91" customFormat="1" x14ac:dyDescent="0.2">
      <c r="A15" s="150" t="s">
        <v>95</v>
      </c>
      <c r="B15" s="150" t="s">
        <v>148</v>
      </c>
      <c r="C15" s="150"/>
      <c r="D15" s="222" t="s">
        <v>149</v>
      </c>
      <c r="E15" s="222"/>
      <c r="F15" s="152">
        <v>6.1600000000000002E-2</v>
      </c>
      <c r="G15" s="150"/>
      <c r="I15" s="141">
        <v>6.1600000000000002E-2</v>
      </c>
      <c r="J15" s="139"/>
      <c r="K15" s="139"/>
      <c r="L15" s="139"/>
      <c r="M15" s="139"/>
    </row>
    <row r="16" spans="1:13" x14ac:dyDescent="0.2">
      <c r="A16" s="150" t="s">
        <v>150</v>
      </c>
      <c r="B16" s="150" t="s">
        <v>151</v>
      </c>
      <c r="C16" s="150"/>
      <c r="D16" s="150"/>
      <c r="E16" s="151" t="s">
        <v>152</v>
      </c>
      <c r="F16" s="152">
        <v>3.6499999999999998E-2</v>
      </c>
      <c r="G16" s="150"/>
      <c r="H16" s="91"/>
      <c r="I16" s="141">
        <v>3.6499999999999998E-2</v>
      </c>
      <c r="J16" s="139"/>
      <c r="K16" s="139"/>
      <c r="L16" s="139"/>
      <c r="M16" s="139"/>
    </row>
    <row r="17" spans="1:13" x14ac:dyDescent="0.2">
      <c r="A17" s="150" t="s">
        <v>153</v>
      </c>
      <c r="B17" s="150" t="s">
        <v>154</v>
      </c>
      <c r="C17" s="150"/>
      <c r="D17" s="150"/>
      <c r="E17" s="151" t="s">
        <v>152</v>
      </c>
      <c r="F17" s="152">
        <v>0.05</v>
      </c>
      <c r="G17" s="150"/>
      <c r="H17" s="91"/>
      <c r="I17" s="141">
        <v>3.6499999999999998E-2</v>
      </c>
      <c r="J17" s="139"/>
      <c r="K17" s="139"/>
      <c r="L17" s="139"/>
      <c r="M17" s="139"/>
    </row>
    <row r="18" spans="1:13" x14ac:dyDescent="0.2">
      <c r="A18" s="153" t="s">
        <v>155</v>
      </c>
      <c r="B18" s="150" t="s">
        <v>156</v>
      </c>
      <c r="C18" s="153"/>
      <c r="D18" s="150"/>
      <c r="E18" s="151" t="s">
        <v>152</v>
      </c>
      <c r="F18" s="154">
        <v>0</v>
      </c>
      <c r="G18" s="150"/>
      <c r="H18" s="91"/>
      <c r="I18" s="141">
        <v>0.05</v>
      </c>
      <c r="J18" s="139"/>
      <c r="K18" s="139"/>
      <c r="L18" s="139"/>
      <c r="M18" s="139"/>
    </row>
    <row r="19" spans="1:13" x14ac:dyDescent="0.2">
      <c r="A19" s="142"/>
      <c r="B19" s="143"/>
      <c r="C19" s="142"/>
      <c r="D19" s="143"/>
      <c r="E19" s="143"/>
      <c r="F19" s="142"/>
      <c r="G19" s="143"/>
      <c r="H19" s="91"/>
      <c r="I19" s="91"/>
      <c r="J19" s="91"/>
      <c r="K19" s="91"/>
      <c r="L19" s="91"/>
      <c r="M19" s="91"/>
    </row>
    <row r="20" spans="1:13" x14ac:dyDescent="0.2">
      <c r="A20" s="144"/>
      <c r="B20" s="143"/>
      <c r="C20" s="144"/>
      <c r="D20" s="143"/>
      <c r="E20" s="143"/>
      <c r="F20" s="144"/>
      <c r="G20" s="143"/>
      <c r="H20" s="91"/>
      <c r="I20" s="91"/>
      <c r="J20" s="91"/>
      <c r="K20" s="91"/>
      <c r="L20" s="91"/>
      <c r="M20" s="91"/>
    </row>
    <row r="21" spans="1:13" x14ac:dyDescent="0.2">
      <c r="A21" s="144"/>
      <c r="B21" s="143"/>
      <c r="C21" s="144"/>
      <c r="D21" s="143"/>
      <c r="E21" s="143"/>
      <c r="F21" s="144"/>
      <c r="G21" s="143"/>
      <c r="H21" s="91"/>
      <c r="I21" s="91"/>
      <c r="J21" s="91"/>
      <c r="K21" s="91"/>
      <c r="L21" s="91"/>
      <c r="M21" s="91"/>
    </row>
    <row r="22" spans="1:13" x14ac:dyDescent="0.2">
      <c r="A22" s="144"/>
      <c r="B22" s="143"/>
      <c r="C22" s="144"/>
      <c r="D22" s="143"/>
      <c r="E22" s="143"/>
      <c r="F22" s="144"/>
      <c r="G22" s="143"/>
      <c r="H22" s="91"/>
      <c r="I22" s="91"/>
      <c r="J22" s="91"/>
      <c r="K22" s="91"/>
      <c r="L22" s="91"/>
      <c r="M22" s="91"/>
    </row>
    <row r="23" spans="1:13" x14ac:dyDescent="0.2">
      <c r="A23" s="144"/>
      <c r="B23" s="143"/>
      <c r="C23" s="144"/>
      <c r="D23" s="143"/>
      <c r="E23" s="143"/>
      <c r="F23" s="144"/>
      <c r="G23" s="143"/>
      <c r="H23" s="91"/>
      <c r="I23" s="91"/>
      <c r="J23" s="91"/>
      <c r="K23" s="91"/>
      <c r="L23" s="91"/>
      <c r="M23" s="91"/>
    </row>
    <row r="24" spans="1:13" ht="15.75" x14ac:dyDescent="0.25">
      <c r="A24" s="143"/>
      <c r="B24" s="223" t="s">
        <v>157</v>
      </c>
      <c r="C24" s="155" t="s">
        <v>158</v>
      </c>
      <c r="D24" s="224">
        <v>-1</v>
      </c>
      <c r="E24" s="143"/>
      <c r="F24" s="143"/>
      <c r="G24" s="143"/>
      <c r="H24" s="91"/>
      <c r="I24" s="91"/>
      <c r="J24" s="91"/>
      <c r="K24" s="91"/>
      <c r="L24" s="91"/>
      <c r="M24" s="91"/>
    </row>
    <row r="25" spans="1:13" ht="15.75" x14ac:dyDescent="0.2">
      <c r="A25" s="143"/>
      <c r="B25" s="223"/>
      <c r="C25" s="156" t="s">
        <v>159</v>
      </c>
      <c r="D25" s="224"/>
      <c r="E25" s="143"/>
      <c r="F25" s="143"/>
      <c r="G25" s="143"/>
      <c r="H25" s="91"/>
      <c r="I25" s="91"/>
      <c r="J25" s="91"/>
      <c r="K25" s="91"/>
      <c r="L25" s="91"/>
      <c r="M25" s="91"/>
    </row>
    <row r="26" spans="1:13" x14ac:dyDescent="0.2">
      <c r="A26" s="143"/>
      <c r="B26" s="157"/>
      <c r="C26" s="157"/>
      <c r="D26" s="157"/>
      <c r="E26" s="143"/>
      <c r="F26" s="143"/>
      <c r="G26" s="143"/>
      <c r="H26" s="91"/>
      <c r="I26" s="91"/>
      <c r="J26" s="91"/>
      <c r="K26" s="91"/>
      <c r="L26" s="91"/>
      <c r="M26" s="91"/>
    </row>
    <row r="27" spans="1:13" x14ac:dyDescent="0.2">
      <c r="A27" s="143"/>
      <c r="B27" s="158" t="s">
        <v>157</v>
      </c>
      <c r="C27" s="159">
        <v>0.2364</v>
      </c>
      <c r="D27" s="157"/>
      <c r="E27" s="143"/>
      <c r="F27" s="143"/>
      <c r="G27" s="143"/>
      <c r="H27" s="91"/>
      <c r="I27" s="91"/>
      <c r="J27" s="91"/>
      <c r="K27" s="91"/>
      <c r="L27" s="91"/>
      <c r="M27" s="91"/>
    </row>
    <row r="28" spans="1:13" x14ac:dyDescent="0.2">
      <c r="A28" s="143"/>
      <c r="B28" s="143"/>
      <c r="C28" s="143"/>
      <c r="D28" s="143"/>
      <c r="E28" s="143"/>
      <c r="F28" s="143"/>
      <c r="G28" s="143"/>
      <c r="H28" s="91"/>
      <c r="I28" s="91"/>
      <c r="J28" s="91"/>
      <c r="K28" s="91"/>
      <c r="L28" s="91"/>
      <c r="M28" s="91"/>
    </row>
    <row r="29" spans="1:13" x14ac:dyDescent="0.2">
      <c r="A29" s="143"/>
      <c r="B29" s="143"/>
      <c r="C29" s="143"/>
      <c r="D29" s="143"/>
      <c r="E29" s="143"/>
      <c r="F29" s="143"/>
      <c r="G29" s="143"/>
      <c r="H29" s="91"/>
      <c r="I29" s="91"/>
      <c r="J29" s="91"/>
      <c r="K29" s="91"/>
      <c r="L29" s="91"/>
      <c r="M29" s="91"/>
    </row>
    <row r="30" spans="1:13" x14ac:dyDescent="0.2">
      <c r="A30" s="143"/>
      <c r="B30" s="145"/>
      <c r="C30" s="143"/>
      <c r="D30" s="143"/>
      <c r="E30" s="143"/>
      <c r="F30" s="143"/>
      <c r="G30" s="143"/>
      <c r="H30" s="91"/>
      <c r="I30" s="91"/>
      <c r="J30" s="91"/>
      <c r="K30" s="91"/>
      <c r="L30" s="91"/>
      <c r="M30" s="91"/>
    </row>
    <row r="31" spans="1:13" x14ac:dyDescent="0.2">
      <c r="A31" s="146"/>
      <c r="B31" s="91"/>
      <c r="C31" s="91"/>
      <c r="D31" s="91"/>
      <c r="E31" s="91"/>
      <c r="F31" s="91"/>
      <c r="G31" s="91"/>
      <c r="H31" s="91"/>
      <c r="I31" s="91"/>
      <c r="J31" s="91"/>
      <c r="K31" s="91"/>
      <c r="L31" s="91"/>
      <c r="M31" s="91"/>
    </row>
    <row r="32" spans="1:13" x14ac:dyDescent="0.2">
      <c r="A32" s="146"/>
      <c r="B32" s="91"/>
      <c r="C32" s="91"/>
      <c r="D32" s="91"/>
      <c r="E32" s="91"/>
      <c r="F32" s="91"/>
      <c r="G32" s="91"/>
      <c r="H32" s="91"/>
      <c r="I32" s="91"/>
      <c r="J32" s="91"/>
      <c r="K32" s="91"/>
      <c r="L32" s="91"/>
      <c r="M32" s="91"/>
    </row>
    <row r="33" spans="1:13" x14ac:dyDescent="0.2">
      <c r="A33" s="160"/>
      <c r="B33" s="160"/>
      <c r="C33" s="160"/>
      <c r="D33" s="160"/>
      <c r="E33" s="160"/>
      <c r="F33" s="160"/>
      <c r="G33" s="160"/>
      <c r="H33" s="91"/>
      <c r="I33" s="91"/>
      <c r="J33" s="91"/>
      <c r="K33" s="91"/>
      <c r="L33" s="91"/>
      <c r="M33" s="91"/>
    </row>
    <row r="34" spans="1:13" x14ac:dyDescent="0.2">
      <c r="A34" s="160"/>
      <c r="B34" s="163"/>
      <c r="C34" s="166"/>
      <c r="D34" s="163"/>
      <c r="E34" s="163"/>
      <c r="F34" s="163"/>
      <c r="G34" s="163"/>
      <c r="H34" s="91"/>
      <c r="I34" s="91"/>
      <c r="J34" s="91"/>
      <c r="K34" s="91"/>
      <c r="L34" s="91"/>
      <c r="M34" s="91"/>
    </row>
    <row r="35" spans="1:13" x14ac:dyDescent="0.2">
      <c r="A35" s="160"/>
      <c r="B35" s="165" t="s">
        <v>111</v>
      </c>
      <c r="C35" s="163"/>
      <c r="D35" s="163"/>
      <c r="E35" s="163"/>
      <c r="F35" s="164"/>
      <c r="G35" s="163"/>
      <c r="H35" s="91"/>
      <c r="I35" s="91"/>
      <c r="J35" s="91"/>
      <c r="K35" s="91"/>
      <c r="L35" s="91"/>
      <c r="M35" s="91"/>
    </row>
    <row r="36" spans="1:13" x14ac:dyDescent="0.2">
      <c r="A36" s="160"/>
      <c r="B36" s="161" t="s">
        <v>113</v>
      </c>
      <c r="C36" s="161"/>
      <c r="D36" s="161"/>
      <c r="E36" s="163"/>
      <c r="F36" s="163"/>
      <c r="G36" s="163"/>
      <c r="H36" s="91"/>
      <c r="I36" s="91"/>
      <c r="J36" s="91"/>
      <c r="K36" s="91"/>
      <c r="L36" s="91"/>
      <c r="M36" s="91"/>
    </row>
    <row r="37" spans="1:13" x14ac:dyDescent="0.2">
      <c r="A37" s="91"/>
      <c r="B37" s="162"/>
      <c r="C37" s="162"/>
      <c r="D37" s="162"/>
      <c r="E37" s="162"/>
      <c r="F37" s="162"/>
      <c r="G37" s="162"/>
      <c r="H37" s="91"/>
      <c r="I37" s="91"/>
      <c r="J37" s="91"/>
      <c r="K37" s="91"/>
      <c r="L37" s="91"/>
      <c r="M37" s="91"/>
    </row>
    <row r="38" spans="1:13" x14ac:dyDescent="0.2">
      <c r="A38" s="91"/>
      <c r="B38" s="91"/>
      <c r="C38" s="91"/>
      <c r="D38" s="91"/>
      <c r="E38" s="91"/>
      <c r="F38" s="91"/>
      <c r="G38" s="91"/>
      <c r="H38" s="91"/>
      <c r="I38" s="91"/>
      <c r="J38" s="91"/>
      <c r="K38" s="91"/>
      <c r="L38" s="91"/>
      <c r="M38" s="91"/>
    </row>
    <row r="39" spans="1:13" x14ac:dyDescent="0.2">
      <c r="A39" s="91"/>
      <c r="B39" s="91"/>
      <c r="C39" s="167"/>
      <c r="D39" s="91"/>
      <c r="E39" s="91"/>
      <c r="F39" s="91"/>
      <c r="G39" s="91"/>
      <c r="H39" s="91"/>
      <c r="I39" s="91"/>
      <c r="J39" s="91"/>
      <c r="K39" s="91"/>
      <c r="L39" s="91"/>
      <c r="M39" s="91"/>
    </row>
    <row r="40" spans="1:13" x14ac:dyDescent="0.2">
      <c r="B40" s="165" t="s">
        <v>112</v>
      </c>
    </row>
    <row r="41" spans="1:13" x14ac:dyDescent="0.2">
      <c r="B41" s="161" t="s">
        <v>160</v>
      </c>
    </row>
  </sheetData>
  <sheetProtection selectLockedCells="1" selectUnlockedCells="1"/>
  <mergeCells count="13">
    <mergeCell ref="D11:E11"/>
    <mergeCell ref="D12:E12"/>
    <mergeCell ref="D13:E13"/>
    <mergeCell ref="D14:E14"/>
    <mergeCell ref="D15:E15"/>
    <mergeCell ref="B24:B25"/>
    <mergeCell ref="D24:D25"/>
    <mergeCell ref="A1:G3"/>
    <mergeCell ref="B4:G4"/>
    <mergeCell ref="B5:G5"/>
    <mergeCell ref="B6:G6"/>
    <mergeCell ref="B7:G7"/>
    <mergeCell ref="A9:G9"/>
  </mergeCells>
  <pageMargins left="0.51180555555555562" right="0.51180555555555562" top="0.78749999999999998" bottom="0.78749999999999998" header="0.51181102362204722" footer="0.51181102362204722"/>
  <pageSetup paperSize="9" firstPageNumber="0"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A28CA1-B408-4AEF-A8F6-C39363DB387F}">
  <dimension ref="A1:P1068"/>
  <sheetViews>
    <sheetView tabSelected="1" workbookViewId="0">
      <selection activeCell="A11" sqref="A11:K11"/>
    </sheetView>
  </sheetViews>
  <sheetFormatPr defaultRowHeight="12.75" x14ac:dyDescent="0.2"/>
  <cols>
    <col min="1" max="1" width="2.7109375" customWidth="1"/>
    <col min="2" max="2" width="2.85546875" customWidth="1"/>
    <col min="3" max="3" width="3" customWidth="1"/>
    <col min="4" max="5" width="9.85546875" style="1" customWidth="1"/>
    <col min="6" max="6" width="76.7109375" customWidth="1"/>
    <col min="7" max="7" width="5" customWidth="1"/>
    <col min="8" max="8" width="9.7109375" customWidth="1"/>
    <col min="9" max="9" width="11.5703125" customWidth="1"/>
    <col min="10" max="10" width="10.7109375" customWidth="1"/>
    <col min="11" max="11" width="12.5703125" customWidth="1"/>
    <col min="12" max="12" width="15" customWidth="1"/>
    <col min="13" max="13" width="12" customWidth="1"/>
    <col min="14" max="14" width="14.7109375" customWidth="1"/>
    <col min="16" max="16" width="10.42578125" customWidth="1"/>
  </cols>
  <sheetData>
    <row r="1" spans="1:16" ht="22.5" customHeight="1" x14ac:dyDescent="0.2">
      <c r="A1" s="218" t="s">
        <v>0</v>
      </c>
      <c r="B1" s="218"/>
      <c r="C1" s="218"/>
      <c r="D1" s="218"/>
      <c r="E1" s="218"/>
      <c r="F1" s="218"/>
      <c r="G1" s="218"/>
      <c r="H1" s="218"/>
      <c r="I1" s="218"/>
      <c r="J1" s="218"/>
      <c r="K1" s="218"/>
      <c r="L1" s="2"/>
    </row>
    <row r="2" spans="1:16" x14ac:dyDescent="0.2">
      <c r="A2" s="218"/>
      <c r="B2" s="218"/>
      <c r="C2" s="218"/>
      <c r="D2" s="218"/>
      <c r="E2" s="218"/>
      <c r="F2" s="218"/>
      <c r="G2" s="218"/>
      <c r="H2" s="218"/>
      <c r="I2" s="218"/>
      <c r="J2" s="218"/>
      <c r="K2" s="218"/>
    </row>
    <row r="3" spans="1:16" ht="56.25" customHeight="1" x14ac:dyDescent="0.2">
      <c r="A3" s="218"/>
      <c r="B3" s="218"/>
      <c r="C3" s="218"/>
      <c r="D3" s="218"/>
      <c r="E3" s="218"/>
      <c r="F3" s="218"/>
      <c r="G3" s="218"/>
      <c r="H3" s="218"/>
      <c r="I3" s="218"/>
      <c r="J3" s="218"/>
      <c r="K3" s="218"/>
      <c r="L3" s="2"/>
    </row>
    <row r="4" spans="1:16" x14ac:dyDescent="0.2">
      <c r="A4" s="225" t="s">
        <v>1</v>
      </c>
      <c r="B4" s="225"/>
      <c r="C4" s="225"/>
      <c r="D4" s="199" t="s">
        <v>2</v>
      </c>
      <c r="E4" s="199"/>
      <c r="F4" s="199"/>
      <c r="G4" s="199"/>
      <c r="H4" s="199"/>
      <c r="I4" s="199"/>
      <c r="J4" s="199"/>
      <c r="K4" s="199"/>
      <c r="L4" s="2"/>
    </row>
    <row r="5" spans="1:16" x14ac:dyDescent="0.2">
      <c r="A5" s="225" t="s">
        <v>3</v>
      </c>
      <c r="B5" s="225"/>
      <c r="C5" s="225"/>
      <c r="D5" s="201" t="s">
        <v>4</v>
      </c>
      <c r="E5" s="201"/>
      <c r="F5" s="201"/>
      <c r="G5" s="201"/>
      <c r="H5" s="201"/>
      <c r="I5" s="201"/>
      <c r="J5" s="201"/>
      <c r="K5" s="201"/>
      <c r="L5" s="2"/>
    </row>
    <row r="6" spans="1:16" ht="12.75" customHeight="1" x14ac:dyDescent="0.2">
      <c r="A6" s="226" t="s">
        <v>5</v>
      </c>
      <c r="B6" s="226"/>
      <c r="C6" s="226"/>
      <c r="D6" s="201" t="s">
        <v>162</v>
      </c>
      <c r="E6" s="201"/>
      <c r="F6" s="201"/>
      <c r="G6" s="201"/>
      <c r="H6" s="201"/>
      <c r="I6" s="201"/>
      <c r="J6" s="201"/>
      <c r="K6" s="201"/>
      <c r="L6" s="2"/>
    </row>
    <row r="7" spans="1:16" ht="12.75" customHeight="1" x14ac:dyDescent="0.2">
      <c r="A7" s="227" t="s">
        <v>6</v>
      </c>
      <c r="B7" s="227"/>
      <c r="C7" s="227"/>
      <c r="D7" s="228" t="s">
        <v>127</v>
      </c>
      <c r="E7" s="228"/>
      <c r="F7" s="228"/>
      <c r="G7" s="228"/>
      <c r="H7" s="228"/>
      <c r="I7" s="228"/>
      <c r="J7" s="228"/>
      <c r="K7" s="228"/>
      <c r="L7" s="2"/>
    </row>
    <row r="8" spans="1:16" ht="12.75" customHeight="1" x14ac:dyDescent="0.2">
      <c r="A8" s="226" t="s">
        <v>7</v>
      </c>
      <c r="B8" s="226"/>
      <c r="C8" s="226"/>
      <c r="D8" s="219" t="s">
        <v>8</v>
      </c>
      <c r="E8" s="219"/>
      <c r="F8" s="219"/>
      <c r="G8" s="219"/>
      <c r="H8" s="219"/>
      <c r="I8" s="219"/>
      <c r="J8" s="219"/>
      <c r="K8" s="219"/>
      <c r="L8" s="2"/>
    </row>
    <row r="9" spans="1:16" ht="12.75" customHeight="1" x14ac:dyDescent="0.2">
      <c r="A9" s="226" t="s">
        <v>9</v>
      </c>
      <c r="B9" s="226"/>
      <c r="C9" s="226"/>
      <c r="D9" s="229"/>
      <c r="E9" s="229"/>
      <c r="F9" s="229"/>
      <c r="G9" s="229"/>
      <c r="H9" s="229"/>
      <c r="I9" s="229"/>
      <c r="J9" s="229"/>
      <c r="K9" s="229"/>
      <c r="L9" s="2"/>
    </row>
    <row r="10" spans="1:16" ht="4.5" customHeight="1" x14ac:dyDescent="0.2">
      <c r="A10" s="3"/>
      <c r="B10" s="3"/>
      <c r="C10" s="3"/>
      <c r="D10" s="4"/>
      <c r="E10" s="4"/>
      <c r="F10" s="4"/>
      <c r="G10" s="4"/>
      <c r="H10" s="4"/>
      <c r="I10" s="4"/>
      <c r="J10" s="4"/>
      <c r="K10" s="4"/>
      <c r="L10" s="5"/>
    </row>
    <row r="11" spans="1:16" ht="21.75" customHeight="1" x14ac:dyDescent="0.2">
      <c r="A11" s="232" t="s">
        <v>10</v>
      </c>
      <c r="B11" s="232"/>
      <c r="C11" s="232"/>
      <c r="D11" s="232"/>
      <c r="E11" s="232"/>
      <c r="F11" s="232"/>
      <c r="G11" s="232"/>
      <c r="H11" s="232"/>
      <c r="I11" s="232"/>
      <c r="J11" s="232"/>
      <c r="K11" s="232"/>
      <c r="L11" s="5"/>
    </row>
    <row r="12" spans="1:16" ht="9" customHeight="1" x14ac:dyDescent="0.2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  <c r="L12" s="7"/>
      <c r="M12" s="8"/>
      <c r="N12" s="8"/>
      <c r="O12" s="8"/>
      <c r="P12" s="8"/>
    </row>
    <row r="13" spans="1:16" ht="30" customHeight="1" x14ac:dyDescent="0.2">
      <c r="A13" s="233" t="s">
        <v>11</v>
      </c>
      <c r="B13" s="233"/>
      <c r="C13" s="233"/>
      <c r="D13" s="9" t="s">
        <v>12</v>
      </c>
      <c r="E13" s="9" t="s">
        <v>13</v>
      </c>
      <c r="F13" s="10" t="s">
        <v>14</v>
      </c>
      <c r="G13" s="9" t="s">
        <v>15</v>
      </c>
      <c r="H13" s="9" t="s">
        <v>16</v>
      </c>
      <c r="I13" s="11" t="s">
        <v>17</v>
      </c>
      <c r="J13" s="11" t="s">
        <v>18</v>
      </c>
      <c r="K13" s="9" t="s">
        <v>19</v>
      </c>
      <c r="L13" s="5"/>
      <c r="N13" s="12"/>
    </row>
    <row r="14" spans="1:16" ht="12.75" customHeight="1" x14ac:dyDescent="0.2">
      <c r="A14" s="13" t="s">
        <v>20</v>
      </c>
      <c r="B14" s="13"/>
      <c r="C14" s="14"/>
      <c r="D14" s="230" t="s">
        <v>21</v>
      </c>
      <c r="E14" s="230"/>
      <c r="F14" s="230"/>
      <c r="G14" s="16"/>
      <c r="H14" s="17"/>
      <c r="I14" s="13"/>
      <c r="J14" s="13"/>
      <c r="K14" s="18">
        <f>SUM(K15:K17)</f>
        <v>6301.9400000000005</v>
      </c>
      <c r="L14" s="19"/>
    </row>
    <row r="15" spans="1:16" ht="12.75" customHeight="1" x14ac:dyDescent="0.2">
      <c r="A15" s="20" t="s">
        <v>20</v>
      </c>
      <c r="B15" s="20" t="s">
        <v>20</v>
      </c>
      <c r="C15" s="21">
        <v>1</v>
      </c>
      <c r="D15" s="22" t="s">
        <v>22</v>
      </c>
      <c r="E15" s="22" t="s">
        <v>23</v>
      </c>
      <c r="F15" s="23" t="s">
        <v>24</v>
      </c>
      <c r="G15" s="22" t="s">
        <v>25</v>
      </c>
      <c r="H15" s="24">
        <v>6</v>
      </c>
      <c r="I15" s="25">
        <v>195.86</v>
      </c>
      <c r="J15" s="26">
        <f>ROUND(1.2364*I15,2)</f>
        <v>242.16</v>
      </c>
      <c r="K15" s="26">
        <f>ROUND(H15*J15,2)</f>
        <v>1452.96</v>
      </c>
      <c r="L15" s="19"/>
      <c r="N15" s="27"/>
    </row>
    <row r="16" spans="1:16" ht="22.5" customHeight="1" x14ac:dyDescent="0.2">
      <c r="A16" s="20" t="s">
        <v>20</v>
      </c>
      <c r="B16" s="20" t="s">
        <v>20</v>
      </c>
      <c r="C16" s="21">
        <f>C15+1</f>
        <v>2</v>
      </c>
      <c r="D16" s="28" t="s">
        <v>26</v>
      </c>
      <c r="E16" s="22" t="s">
        <v>23</v>
      </c>
      <c r="F16" s="29" t="s">
        <v>27</v>
      </c>
      <c r="G16" s="22" t="s">
        <v>28</v>
      </c>
      <c r="H16" s="30">
        <v>2</v>
      </c>
      <c r="I16" s="25">
        <v>1065.32</v>
      </c>
      <c r="J16" s="26">
        <f>ROUND(1.2364*I16,2)</f>
        <v>1317.16</v>
      </c>
      <c r="K16" s="26">
        <f>ROUND(H16*J16,2)</f>
        <v>2634.32</v>
      </c>
      <c r="L16" s="19"/>
    </row>
    <row r="17" spans="1:13" ht="12.75" customHeight="1" x14ac:dyDescent="0.2">
      <c r="A17" s="20" t="s">
        <v>20</v>
      </c>
      <c r="B17" s="20" t="s">
        <v>20</v>
      </c>
      <c r="C17" s="21">
        <f>C16+1</f>
        <v>3</v>
      </c>
      <c r="D17" s="31" t="s">
        <v>29</v>
      </c>
      <c r="E17" s="22" t="s">
        <v>23</v>
      </c>
      <c r="F17" s="23" t="s">
        <v>30</v>
      </c>
      <c r="G17" s="22" t="s">
        <v>28</v>
      </c>
      <c r="H17" s="30">
        <v>2</v>
      </c>
      <c r="I17" s="25">
        <v>895.61</v>
      </c>
      <c r="J17" s="26">
        <f>ROUND(1.2364*I17,2)</f>
        <v>1107.33</v>
      </c>
      <c r="K17" s="26">
        <f>ROUND(H17*J17,2)</f>
        <v>2214.66</v>
      </c>
      <c r="L17" s="19"/>
    </row>
    <row r="18" spans="1:13" ht="12.75" customHeight="1" x14ac:dyDescent="0.2">
      <c r="A18" s="13" t="s">
        <v>31</v>
      </c>
      <c r="B18" s="13"/>
      <c r="C18" s="14"/>
      <c r="D18" s="230" t="s">
        <v>32</v>
      </c>
      <c r="E18" s="230"/>
      <c r="F18" s="230"/>
      <c r="G18" s="16"/>
      <c r="H18" s="17"/>
      <c r="I18" s="17"/>
      <c r="J18" s="13"/>
      <c r="K18" s="18">
        <f>SUM(K19:K32)</f>
        <v>208255.07</v>
      </c>
      <c r="L18" s="19"/>
      <c r="M18" s="32"/>
    </row>
    <row r="19" spans="1:13" ht="12.75" customHeight="1" x14ac:dyDescent="0.2">
      <c r="A19" s="20" t="s">
        <v>31</v>
      </c>
      <c r="B19" s="20" t="s">
        <v>20</v>
      </c>
      <c r="C19" s="21">
        <v>1</v>
      </c>
      <c r="D19" s="31" t="s">
        <v>33</v>
      </c>
      <c r="E19" s="31" t="s">
        <v>23</v>
      </c>
      <c r="F19" s="29" t="s">
        <v>34</v>
      </c>
      <c r="G19" s="33" t="s">
        <v>35</v>
      </c>
      <c r="H19" s="30">
        <v>514</v>
      </c>
      <c r="I19" s="25">
        <v>4.41</v>
      </c>
      <c r="J19" s="26">
        <f t="shared" ref="J19:J32" si="0">ROUND(1.2364*I19,2)</f>
        <v>5.45</v>
      </c>
      <c r="K19" s="26">
        <f t="shared" ref="K19:K32" si="1">ROUND(H19*J19,2)</f>
        <v>2801.3</v>
      </c>
      <c r="L19" s="19"/>
      <c r="M19" s="32"/>
    </row>
    <row r="20" spans="1:13" ht="12.75" customHeight="1" x14ac:dyDescent="0.2">
      <c r="A20" s="20" t="str">
        <f t="shared" ref="A20:A32" si="2">A19</f>
        <v>2.</v>
      </c>
      <c r="B20" s="20" t="str">
        <f t="shared" ref="B20:B32" si="3">B19</f>
        <v>1.</v>
      </c>
      <c r="C20" s="21">
        <f t="shared" ref="C20:C32" si="4">C19+1</f>
        <v>2</v>
      </c>
      <c r="D20" s="31" t="s">
        <v>36</v>
      </c>
      <c r="E20" s="31" t="s">
        <v>23</v>
      </c>
      <c r="F20" s="29" t="s">
        <v>189</v>
      </c>
      <c r="G20" s="33" t="s">
        <v>35</v>
      </c>
      <c r="H20" s="30">
        <v>1840</v>
      </c>
      <c r="I20" s="25">
        <v>5.18</v>
      </c>
      <c r="J20" s="26">
        <f t="shared" si="0"/>
        <v>6.4</v>
      </c>
      <c r="K20" s="26">
        <f t="shared" si="1"/>
        <v>11776</v>
      </c>
      <c r="L20" s="19"/>
      <c r="M20" s="32"/>
    </row>
    <row r="21" spans="1:13" ht="22.5" customHeight="1" x14ac:dyDescent="0.2">
      <c r="A21" s="20" t="str">
        <f t="shared" si="2"/>
        <v>2.</v>
      </c>
      <c r="B21" s="20" t="str">
        <f t="shared" si="3"/>
        <v>1.</v>
      </c>
      <c r="C21" s="21">
        <f t="shared" si="4"/>
        <v>3</v>
      </c>
      <c r="D21" s="31" t="s">
        <v>37</v>
      </c>
      <c r="E21" s="31" t="s">
        <v>23</v>
      </c>
      <c r="F21" s="29" t="s">
        <v>38</v>
      </c>
      <c r="G21" s="33" t="s">
        <v>25</v>
      </c>
      <c r="H21" s="30">
        <v>1149</v>
      </c>
      <c r="I21" s="25">
        <v>28.95</v>
      </c>
      <c r="J21" s="26">
        <f t="shared" si="0"/>
        <v>35.79</v>
      </c>
      <c r="K21" s="26">
        <f t="shared" si="1"/>
        <v>41122.71</v>
      </c>
      <c r="L21" s="19"/>
    </row>
    <row r="22" spans="1:13" ht="22.5" customHeight="1" x14ac:dyDescent="0.2">
      <c r="A22" s="20" t="str">
        <f t="shared" si="2"/>
        <v>2.</v>
      </c>
      <c r="B22" s="20" t="str">
        <f t="shared" si="3"/>
        <v>1.</v>
      </c>
      <c r="C22" s="21">
        <f t="shared" si="4"/>
        <v>4</v>
      </c>
      <c r="D22" s="31" t="s">
        <v>39</v>
      </c>
      <c r="E22" s="31" t="s">
        <v>23</v>
      </c>
      <c r="F22" s="29" t="s">
        <v>40</v>
      </c>
      <c r="G22" s="34" t="s">
        <v>41</v>
      </c>
      <c r="H22" s="30">
        <v>3447</v>
      </c>
      <c r="I22" s="25">
        <v>2.91</v>
      </c>
      <c r="J22" s="26">
        <f t="shared" si="0"/>
        <v>3.6</v>
      </c>
      <c r="K22" s="26">
        <f t="shared" si="1"/>
        <v>12409.2</v>
      </c>
      <c r="L22" s="19"/>
    </row>
    <row r="23" spans="1:13" ht="12.75" customHeight="1" x14ac:dyDescent="0.2">
      <c r="A23" s="20" t="str">
        <f t="shared" si="2"/>
        <v>2.</v>
      </c>
      <c r="B23" s="20" t="str">
        <f t="shared" si="3"/>
        <v>1.</v>
      </c>
      <c r="C23" s="21">
        <f t="shared" si="4"/>
        <v>5</v>
      </c>
      <c r="D23" s="31" t="s">
        <v>42</v>
      </c>
      <c r="E23" s="22" t="s">
        <v>23</v>
      </c>
      <c r="F23" s="29" t="s">
        <v>43</v>
      </c>
      <c r="G23" s="22" t="s">
        <v>44</v>
      </c>
      <c r="H23" s="30">
        <v>4481.1000000000004</v>
      </c>
      <c r="I23" s="25">
        <v>12.61</v>
      </c>
      <c r="J23" s="26">
        <f t="shared" si="0"/>
        <v>15.59</v>
      </c>
      <c r="K23" s="26">
        <f t="shared" si="1"/>
        <v>69860.350000000006</v>
      </c>
      <c r="L23" s="19"/>
    </row>
    <row r="24" spans="1:13" ht="12.75" customHeight="1" x14ac:dyDescent="0.2">
      <c r="A24" s="20" t="str">
        <f t="shared" si="2"/>
        <v>2.</v>
      </c>
      <c r="B24" s="20" t="str">
        <f t="shared" si="3"/>
        <v>1.</v>
      </c>
      <c r="C24" s="21">
        <f t="shared" si="4"/>
        <v>6</v>
      </c>
      <c r="D24" s="35">
        <v>104742</v>
      </c>
      <c r="E24" s="22" t="s">
        <v>45</v>
      </c>
      <c r="F24" s="36" t="s">
        <v>46</v>
      </c>
      <c r="G24" s="22" t="s">
        <v>25</v>
      </c>
      <c r="H24" s="30">
        <v>1149</v>
      </c>
      <c r="I24" s="25">
        <v>8.57</v>
      </c>
      <c r="J24" s="26">
        <f t="shared" si="0"/>
        <v>10.6</v>
      </c>
      <c r="K24" s="26">
        <f t="shared" si="1"/>
        <v>12179.4</v>
      </c>
      <c r="L24" s="19"/>
    </row>
    <row r="25" spans="1:13" ht="22.5" customHeight="1" x14ac:dyDescent="0.2">
      <c r="A25" s="20" t="str">
        <f t="shared" si="2"/>
        <v>2.</v>
      </c>
      <c r="B25" s="20" t="str">
        <f t="shared" si="3"/>
        <v>1.</v>
      </c>
      <c r="C25" s="21">
        <f t="shared" si="4"/>
        <v>7</v>
      </c>
      <c r="D25" s="31" t="s">
        <v>39</v>
      </c>
      <c r="E25" s="31" t="s">
        <v>23</v>
      </c>
      <c r="F25" s="29" t="s">
        <v>47</v>
      </c>
      <c r="G25" s="34" t="s">
        <v>41</v>
      </c>
      <c r="H25" s="30">
        <v>1000</v>
      </c>
      <c r="I25" s="25">
        <v>2.91</v>
      </c>
      <c r="J25" s="26">
        <f t="shared" si="0"/>
        <v>3.6</v>
      </c>
      <c r="K25" s="26">
        <f t="shared" si="1"/>
        <v>3600</v>
      </c>
      <c r="L25" s="19"/>
    </row>
    <row r="26" spans="1:13" ht="12.75" customHeight="1" x14ac:dyDescent="0.2">
      <c r="A26" s="20" t="str">
        <f t="shared" si="2"/>
        <v>2.</v>
      </c>
      <c r="B26" s="20" t="str">
        <f t="shared" si="3"/>
        <v>1.</v>
      </c>
      <c r="C26" s="21">
        <f t="shared" si="4"/>
        <v>8</v>
      </c>
      <c r="D26" s="22" t="s">
        <v>48</v>
      </c>
      <c r="E26" s="22" t="s">
        <v>23</v>
      </c>
      <c r="F26" s="29" t="s">
        <v>49</v>
      </c>
      <c r="G26" s="22" t="s">
        <v>44</v>
      </c>
      <c r="H26" s="30">
        <v>4381.1000000000004</v>
      </c>
      <c r="I26" s="25">
        <v>6.84</v>
      </c>
      <c r="J26" s="26">
        <f t="shared" si="0"/>
        <v>8.4600000000000009</v>
      </c>
      <c r="K26" s="26">
        <f t="shared" si="1"/>
        <v>37064.11</v>
      </c>
      <c r="L26" s="19"/>
    </row>
    <row r="27" spans="1:13" ht="12.75" customHeight="1" x14ac:dyDescent="0.2">
      <c r="A27" s="20" t="str">
        <f t="shared" si="2"/>
        <v>2.</v>
      </c>
      <c r="B27" s="20" t="str">
        <f t="shared" si="3"/>
        <v>1.</v>
      </c>
      <c r="C27" s="21">
        <f t="shared" si="4"/>
        <v>9</v>
      </c>
      <c r="D27" s="22" t="s">
        <v>50</v>
      </c>
      <c r="E27" s="22" t="s">
        <v>23</v>
      </c>
      <c r="F27" s="29" t="s">
        <v>198</v>
      </c>
      <c r="G27" s="22" t="s">
        <v>51</v>
      </c>
      <c r="H27" s="30">
        <v>1</v>
      </c>
      <c r="I27" s="25">
        <v>1192.8</v>
      </c>
      <c r="J27" s="26">
        <f t="shared" si="0"/>
        <v>1474.78</v>
      </c>
      <c r="K27" s="26">
        <f t="shared" si="1"/>
        <v>1474.78</v>
      </c>
      <c r="L27" s="19"/>
    </row>
    <row r="28" spans="1:13" ht="12.75" customHeight="1" x14ac:dyDescent="0.2">
      <c r="A28" s="20" t="str">
        <f t="shared" si="2"/>
        <v>2.</v>
      </c>
      <c r="B28" s="20" t="str">
        <f t="shared" si="3"/>
        <v>1.</v>
      </c>
      <c r="C28" s="21">
        <f t="shared" si="4"/>
        <v>10</v>
      </c>
      <c r="D28" s="22" t="s">
        <v>52</v>
      </c>
      <c r="E28" s="22" t="s">
        <v>23</v>
      </c>
      <c r="F28" s="36" t="s">
        <v>53</v>
      </c>
      <c r="G28" s="22" t="s">
        <v>25</v>
      </c>
      <c r="H28" s="30">
        <v>47000</v>
      </c>
      <c r="I28" s="25">
        <v>0.21</v>
      </c>
      <c r="J28" s="26">
        <f t="shared" si="0"/>
        <v>0.26</v>
      </c>
      <c r="K28" s="26">
        <f t="shared" si="1"/>
        <v>12220</v>
      </c>
      <c r="L28" s="19"/>
    </row>
    <row r="29" spans="1:13" ht="12.75" customHeight="1" x14ac:dyDescent="0.2">
      <c r="A29" s="20" t="str">
        <f t="shared" si="2"/>
        <v>2.</v>
      </c>
      <c r="B29" s="20" t="str">
        <f t="shared" si="3"/>
        <v>1.</v>
      </c>
      <c r="C29" s="21">
        <f t="shared" si="4"/>
        <v>11</v>
      </c>
      <c r="D29" s="22" t="s">
        <v>54</v>
      </c>
      <c r="E29" s="22" t="s">
        <v>23</v>
      </c>
      <c r="F29" s="29" t="s">
        <v>55</v>
      </c>
      <c r="G29" s="22" t="s">
        <v>44</v>
      </c>
      <c r="H29" s="30">
        <v>0.8</v>
      </c>
      <c r="I29" s="25">
        <v>1731.26</v>
      </c>
      <c r="J29" s="26">
        <f t="shared" si="0"/>
        <v>2140.5300000000002</v>
      </c>
      <c r="K29" s="26">
        <f t="shared" si="1"/>
        <v>1712.42</v>
      </c>
      <c r="L29" s="19"/>
    </row>
    <row r="30" spans="1:13" ht="12.75" customHeight="1" x14ac:dyDescent="0.2">
      <c r="A30" s="20" t="str">
        <f t="shared" si="2"/>
        <v>2.</v>
      </c>
      <c r="B30" s="20" t="str">
        <f t="shared" si="3"/>
        <v>1.</v>
      </c>
      <c r="C30" s="21">
        <f t="shared" si="4"/>
        <v>12</v>
      </c>
      <c r="D30" s="22" t="s">
        <v>56</v>
      </c>
      <c r="E30" s="22" t="s">
        <v>57</v>
      </c>
      <c r="F30" s="29" t="s">
        <v>58</v>
      </c>
      <c r="G30" s="22" t="s">
        <v>59</v>
      </c>
      <c r="H30" s="30">
        <v>40</v>
      </c>
      <c r="I30" s="25">
        <v>12.01</v>
      </c>
      <c r="J30" s="26">
        <f t="shared" si="0"/>
        <v>14.85</v>
      </c>
      <c r="K30" s="26">
        <f t="shared" si="1"/>
        <v>594</v>
      </c>
      <c r="L30" s="19"/>
    </row>
    <row r="31" spans="1:13" ht="22.35" customHeight="1" x14ac:dyDescent="0.2">
      <c r="A31" s="20" t="str">
        <f t="shared" si="2"/>
        <v>2.</v>
      </c>
      <c r="B31" s="20" t="str">
        <f t="shared" si="3"/>
        <v>1.</v>
      </c>
      <c r="C31" s="21">
        <f t="shared" si="4"/>
        <v>13</v>
      </c>
      <c r="D31" s="37" t="s">
        <v>60</v>
      </c>
      <c r="E31" s="22" t="s">
        <v>23</v>
      </c>
      <c r="F31" s="29" t="s">
        <v>61</v>
      </c>
      <c r="G31" s="22" t="s">
        <v>59</v>
      </c>
      <c r="H31" s="30">
        <v>40</v>
      </c>
      <c r="I31" s="25">
        <v>19.739999999999998</v>
      </c>
      <c r="J31" s="26">
        <f t="shared" si="0"/>
        <v>24.41</v>
      </c>
      <c r="K31" s="26">
        <f t="shared" si="1"/>
        <v>976.4</v>
      </c>
      <c r="L31" s="19"/>
    </row>
    <row r="32" spans="1:13" ht="22.35" customHeight="1" x14ac:dyDescent="0.2">
      <c r="A32" s="20" t="str">
        <f t="shared" si="2"/>
        <v>2.</v>
      </c>
      <c r="B32" s="20" t="str">
        <f t="shared" si="3"/>
        <v>1.</v>
      </c>
      <c r="C32" s="21">
        <f t="shared" si="4"/>
        <v>14</v>
      </c>
      <c r="D32" s="37" t="s">
        <v>62</v>
      </c>
      <c r="E32" s="22" t="s">
        <v>23</v>
      </c>
      <c r="F32" s="29" t="s">
        <v>63</v>
      </c>
      <c r="G32" s="22" t="s">
        <v>59</v>
      </c>
      <c r="H32" s="30">
        <v>40</v>
      </c>
      <c r="I32" s="25">
        <v>9.39</v>
      </c>
      <c r="J32" s="26">
        <f t="shared" si="0"/>
        <v>11.61</v>
      </c>
      <c r="K32" s="26">
        <f t="shared" si="1"/>
        <v>464.4</v>
      </c>
      <c r="L32" s="19"/>
    </row>
    <row r="33" spans="1:12" ht="12.75" customHeight="1" x14ac:dyDescent="0.2">
      <c r="A33" s="13" t="s">
        <v>64</v>
      </c>
      <c r="B33" s="17"/>
      <c r="C33" s="14"/>
      <c r="D33" s="230" t="s">
        <v>65</v>
      </c>
      <c r="E33" s="230"/>
      <c r="F33" s="230"/>
      <c r="G33" s="38"/>
      <c r="H33" s="39"/>
      <c r="I33" s="17"/>
      <c r="J33" s="40"/>
      <c r="K33" s="18">
        <f>SUM(K34:K44)</f>
        <v>27579.64</v>
      </c>
      <c r="L33" s="19"/>
    </row>
    <row r="34" spans="1:12" ht="12.75" customHeight="1" x14ac:dyDescent="0.2">
      <c r="A34" s="20" t="s">
        <v>64</v>
      </c>
      <c r="B34" s="20" t="s">
        <v>20</v>
      </c>
      <c r="C34" s="21">
        <v>1</v>
      </c>
      <c r="D34" s="31" t="s">
        <v>66</v>
      </c>
      <c r="E34" s="31" t="s">
        <v>23</v>
      </c>
      <c r="F34" s="29" t="s">
        <v>67</v>
      </c>
      <c r="G34" s="22" t="s">
        <v>51</v>
      </c>
      <c r="H34" s="30">
        <v>1</v>
      </c>
      <c r="I34" s="25">
        <v>5007.4399999999996</v>
      </c>
      <c r="J34" s="26">
        <f t="shared" ref="J34:J44" si="5">ROUND(1.2364*I34,2)</f>
        <v>6191.2</v>
      </c>
      <c r="K34" s="26">
        <f t="shared" ref="K34:K44" si="6">ROUND(H34*J34,2)</f>
        <v>6191.2</v>
      </c>
      <c r="L34" s="19"/>
    </row>
    <row r="35" spans="1:12" ht="12.75" customHeight="1" x14ac:dyDescent="0.2">
      <c r="A35" s="20" t="s">
        <v>64</v>
      </c>
      <c r="B35" s="20" t="s">
        <v>20</v>
      </c>
      <c r="C35" s="21">
        <f t="shared" ref="C35:C43" si="7">C34+1</f>
        <v>2</v>
      </c>
      <c r="D35" s="31" t="s">
        <v>68</v>
      </c>
      <c r="E35" s="31" t="s">
        <v>23</v>
      </c>
      <c r="F35" s="29" t="s">
        <v>69</v>
      </c>
      <c r="G35" s="22" t="s">
        <v>35</v>
      </c>
      <c r="H35" s="30">
        <v>1</v>
      </c>
      <c r="I35" s="25">
        <v>712.89</v>
      </c>
      <c r="J35" s="26">
        <f t="shared" si="5"/>
        <v>881.42</v>
      </c>
      <c r="K35" s="26">
        <f t="shared" si="6"/>
        <v>881.42</v>
      </c>
      <c r="L35" s="19"/>
    </row>
    <row r="36" spans="1:12" ht="12.75" customHeight="1" x14ac:dyDescent="0.2">
      <c r="A36" s="20" t="s">
        <v>64</v>
      </c>
      <c r="B36" s="20" t="s">
        <v>20</v>
      </c>
      <c r="C36" s="21">
        <f t="shared" si="7"/>
        <v>3</v>
      </c>
      <c r="D36" s="31" t="s">
        <v>70</v>
      </c>
      <c r="E36" s="31" t="s">
        <v>23</v>
      </c>
      <c r="F36" s="29" t="s">
        <v>71</v>
      </c>
      <c r="G36" s="22" t="s">
        <v>51</v>
      </c>
      <c r="H36" s="30">
        <v>1</v>
      </c>
      <c r="I36" s="25">
        <v>441.22</v>
      </c>
      <c r="J36" s="26">
        <f t="shared" si="5"/>
        <v>545.52</v>
      </c>
      <c r="K36" s="26">
        <f t="shared" si="6"/>
        <v>545.52</v>
      </c>
      <c r="L36" s="19"/>
    </row>
    <row r="37" spans="1:12" ht="12.75" customHeight="1" x14ac:dyDescent="0.2">
      <c r="A37" s="20" t="s">
        <v>64</v>
      </c>
      <c r="B37" s="20" t="s">
        <v>20</v>
      </c>
      <c r="C37" s="21">
        <f t="shared" si="7"/>
        <v>4</v>
      </c>
      <c r="D37" s="31" t="s">
        <v>72</v>
      </c>
      <c r="E37" s="31" t="s">
        <v>23</v>
      </c>
      <c r="F37" s="29" t="s">
        <v>73</v>
      </c>
      <c r="G37" s="22" t="s">
        <v>44</v>
      </c>
      <c r="H37" s="30">
        <v>2</v>
      </c>
      <c r="I37" s="25">
        <v>477.02</v>
      </c>
      <c r="J37" s="26">
        <f t="shared" si="5"/>
        <v>589.79</v>
      </c>
      <c r="K37" s="26">
        <f t="shared" si="6"/>
        <v>1179.58</v>
      </c>
      <c r="L37" s="19"/>
    </row>
    <row r="38" spans="1:12" ht="12.75" customHeight="1" x14ac:dyDescent="0.2">
      <c r="A38" s="20" t="s">
        <v>64</v>
      </c>
      <c r="B38" s="20" t="s">
        <v>20</v>
      </c>
      <c r="C38" s="21">
        <f t="shared" si="7"/>
        <v>5</v>
      </c>
      <c r="D38" s="31" t="s">
        <v>74</v>
      </c>
      <c r="E38" s="31" t="s">
        <v>23</v>
      </c>
      <c r="F38" s="29" t="s">
        <v>75</v>
      </c>
      <c r="G38" s="22" t="s">
        <v>44</v>
      </c>
      <c r="H38" s="30">
        <v>2</v>
      </c>
      <c r="I38" s="25">
        <v>180.76</v>
      </c>
      <c r="J38" s="26">
        <f t="shared" si="5"/>
        <v>223.49</v>
      </c>
      <c r="K38" s="26">
        <f t="shared" si="6"/>
        <v>446.98</v>
      </c>
      <c r="L38" s="19"/>
    </row>
    <row r="39" spans="1:12" ht="12.75" customHeight="1" x14ac:dyDescent="0.2">
      <c r="A39" s="20" t="s">
        <v>64</v>
      </c>
      <c r="B39" s="20" t="s">
        <v>20</v>
      </c>
      <c r="C39" s="21">
        <f t="shared" si="7"/>
        <v>6</v>
      </c>
      <c r="D39" s="31" t="s">
        <v>76</v>
      </c>
      <c r="E39" s="31" t="s">
        <v>23</v>
      </c>
      <c r="F39" s="29" t="s">
        <v>77</v>
      </c>
      <c r="G39" s="22" t="s">
        <v>78</v>
      </c>
      <c r="H39" s="30">
        <v>50</v>
      </c>
      <c r="I39" s="25">
        <v>10.08</v>
      </c>
      <c r="J39" s="26">
        <f t="shared" si="5"/>
        <v>12.46</v>
      </c>
      <c r="K39" s="26">
        <f t="shared" si="6"/>
        <v>623</v>
      </c>
      <c r="L39" s="19"/>
    </row>
    <row r="40" spans="1:12" ht="12.75" customHeight="1" x14ac:dyDescent="0.2">
      <c r="A40" s="20" t="s">
        <v>64</v>
      </c>
      <c r="B40" s="20" t="s">
        <v>20</v>
      </c>
      <c r="C40" s="21">
        <f t="shared" si="7"/>
        <v>7</v>
      </c>
      <c r="D40" s="22">
        <v>70140033</v>
      </c>
      <c r="E40" s="22" t="s">
        <v>79</v>
      </c>
      <c r="F40" s="36" t="s">
        <v>80</v>
      </c>
      <c r="G40" s="22" t="s">
        <v>35</v>
      </c>
      <c r="H40" s="30">
        <v>450</v>
      </c>
      <c r="I40" s="25">
        <v>15.85</v>
      </c>
      <c r="J40" s="26">
        <f t="shared" si="5"/>
        <v>19.600000000000001</v>
      </c>
      <c r="K40" s="26">
        <f t="shared" si="6"/>
        <v>8820</v>
      </c>
      <c r="L40" s="19"/>
    </row>
    <row r="41" spans="1:12" ht="12.75" customHeight="1" x14ac:dyDescent="0.2">
      <c r="A41" s="20" t="s">
        <v>64</v>
      </c>
      <c r="B41" s="20" t="s">
        <v>20</v>
      </c>
      <c r="C41" s="21">
        <f t="shared" si="7"/>
        <v>8</v>
      </c>
      <c r="D41" s="22">
        <v>70140034</v>
      </c>
      <c r="E41" s="22" t="s">
        <v>79</v>
      </c>
      <c r="F41" s="36" t="s">
        <v>81</v>
      </c>
      <c r="G41" s="22" t="s">
        <v>35</v>
      </c>
      <c r="H41" s="30">
        <v>94</v>
      </c>
      <c r="I41" s="25">
        <v>20.28</v>
      </c>
      <c r="J41" s="26">
        <f t="shared" si="5"/>
        <v>25.07</v>
      </c>
      <c r="K41" s="26">
        <f t="shared" si="6"/>
        <v>2356.58</v>
      </c>
      <c r="L41" s="19"/>
    </row>
    <row r="42" spans="1:12" ht="12.75" customHeight="1" x14ac:dyDescent="0.2">
      <c r="A42" s="20" t="s">
        <v>64</v>
      </c>
      <c r="B42" s="20" t="s">
        <v>20</v>
      </c>
      <c r="C42" s="21">
        <f t="shared" si="7"/>
        <v>9</v>
      </c>
      <c r="D42" s="22" t="s">
        <v>82</v>
      </c>
      <c r="E42" s="22" t="s">
        <v>23</v>
      </c>
      <c r="F42" s="36" t="s">
        <v>83</v>
      </c>
      <c r="G42" s="22" t="s">
        <v>51</v>
      </c>
      <c r="H42" s="30">
        <v>2</v>
      </c>
      <c r="I42" s="25">
        <v>1837.34</v>
      </c>
      <c r="J42" s="26">
        <f t="shared" si="5"/>
        <v>2271.69</v>
      </c>
      <c r="K42" s="26">
        <f t="shared" si="6"/>
        <v>4543.38</v>
      </c>
      <c r="L42" s="19"/>
    </row>
    <row r="43" spans="1:12" ht="12.75" customHeight="1" x14ac:dyDescent="0.2">
      <c r="A43" s="20" t="s">
        <v>64</v>
      </c>
      <c r="B43" s="20" t="s">
        <v>20</v>
      </c>
      <c r="C43" s="21">
        <f t="shared" si="7"/>
        <v>10</v>
      </c>
      <c r="D43" s="22">
        <v>70080090</v>
      </c>
      <c r="E43" s="22" t="s">
        <v>79</v>
      </c>
      <c r="F43" s="36" t="s">
        <v>84</v>
      </c>
      <c r="G43" s="22" t="s">
        <v>35</v>
      </c>
      <c r="H43" s="30">
        <v>544</v>
      </c>
      <c r="I43" s="25">
        <v>2.25</v>
      </c>
      <c r="J43" s="26">
        <f t="shared" si="5"/>
        <v>2.78</v>
      </c>
      <c r="K43" s="26">
        <f t="shared" si="6"/>
        <v>1512.32</v>
      </c>
      <c r="L43" s="19"/>
    </row>
    <row r="44" spans="1:12" ht="12.75" customHeight="1" x14ac:dyDescent="0.2">
      <c r="A44" s="20" t="s">
        <v>64</v>
      </c>
      <c r="B44" s="20" t="s">
        <v>20</v>
      </c>
      <c r="C44" s="21">
        <v>11</v>
      </c>
      <c r="D44" s="22">
        <v>1818</v>
      </c>
      <c r="E44" s="22" t="s">
        <v>79</v>
      </c>
      <c r="F44" s="36" t="s">
        <v>85</v>
      </c>
      <c r="G44" s="41" t="s">
        <v>51</v>
      </c>
      <c r="H44" s="30">
        <v>29</v>
      </c>
      <c r="I44" s="25">
        <v>13.38</v>
      </c>
      <c r="J44" s="26">
        <f t="shared" si="5"/>
        <v>16.54</v>
      </c>
      <c r="K44" s="26">
        <f t="shared" si="6"/>
        <v>479.66</v>
      </c>
      <c r="L44" s="19"/>
    </row>
    <row r="45" spans="1:12" ht="12.75" customHeight="1" x14ac:dyDescent="0.2">
      <c r="A45" s="13" t="s">
        <v>86</v>
      </c>
      <c r="B45" s="15"/>
      <c r="C45" s="15"/>
      <c r="D45" s="230" t="s">
        <v>87</v>
      </c>
      <c r="E45" s="230"/>
      <c r="F45" s="230"/>
      <c r="G45" s="38"/>
      <c r="H45" s="39"/>
      <c r="I45" s="17"/>
      <c r="J45" s="40"/>
      <c r="K45" s="18">
        <f>SUM(K46:K51)</f>
        <v>150322.81000000003</v>
      </c>
      <c r="L45" s="19"/>
    </row>
    <row r="46" spans="1:12" ht="12.75" customHeight="1" x14ac:dyDescent="0.2">
      <c r="A46" s="20" t="str">
        <f t="shared" ref="A46:A51" si="8">A45</f>
        <v>4.</v>
      </c>
      <c r="B46" s="20" t="s">
        <v>20</v>
      </c>
      <c r="C46" s="21">
        <v>1</v>
      </c>
      <c r="D46" s="42" t="s">
        <v>88</v>
      </c>
      <c r="E46" s="31" t="s">
        <v>45</v>
      </c>
      <c r="F46" s="36" t="s">
        <v>89</v>
      </c>
      <c r="G46" s="22" t="s">
        <v>35</v>
      </c>
      <c r="H46" s="30">
        <v>450</v>
      </c>
      <c r="I46" s="25">
        <v>95.67</v>
      </c>
      <c r="J46" s="26">
        <f t="shared" ref="J46:J51" si="9">ROUND(1.2364*I46,2)</f>
        <v>118.29</v>
      </c>
      <c r="K46" s="26">
        <f t="shared" ref="K46:K51" si="10">ROUND(H46*J46,2)</f>
        <v>53230.5</v>
      </c>
      <c r="L46" s="19"/>
    </row>
    <row r="47" spans="1:12" ht="12.75" customHeight="1" x14ac:dyDescent="0.2">
      <c r="A47" s="20" t="str">
        <f t="shared" si="8"/>
        <v>4.</v>
      </c>
      <c r="B47" s="20" t="s">
        <v>20</v>
      </c>
      <c r="C47" s="21">
        <f>C46+1</f>
        <v>2</v>
      </c>
      <c r="D47" s="42" t="s">
        <v>90</v>
      </c>
      <c r="E47" s="31" t="s">
        <v>45</v>
      </c>
      <c r="F47" s="36" t="s">
        <v>91</v>
      </c>
      <c r="G47" s="22" t="s">
        <v>35</v>
      </c>
      <c r="H47" s="30">
        <v>270</v>
      </c>
      <c r="I47" s="25">
        <v>54.09</v>
      </c>
      <c r="J47" s="26">
        <f t="shared" si="9"/>
        <v>66.88</v>
      </c>
      <c r="K47" s="26">
        <f t="shared" si="10"/>
        <v>18057.599999999999</v>
      </c>
      <c r="L47" s="19"/>
    </row>
    <row r="48" spans="1:12" ht="12.75" customHeight="1" x14ac:dyDescent="0.2">
      <c r="A48" s="20" t="str">
        <f t="shared" si="8"/>
        <v>4.</v>
      </c>
      <c r="B48" s="20" t="s">
        <v>20</v>
      </c>
      <c r="C48" s="21">
        <f>C47+1</f>
        <v>3</v>
      </c>
      <c r="D48" s="42" t="s">
        <v>92</v>
      </c>
      <c r="E48" s="31" t="s">
        <v>45</v>
      </c>
      <c r="F48" s="36" t="s">
        <v>93</v>
      </c>
      <c r="G48" s="22" t="s">
        <v>51</v>
      </c>
      <c r="H48" s="30">
        <v>29</v>
      </c>
      <c r="I48" s="25">
        <v>79.58</v>
      </c>
      <c r="J48" s="26">
        <f t="shared" si="9"/>
        <v>98.39</v>
      </c>
      <c r="K48" s="26">
        <f t="shared" si="10"/>
        <v>2853.31</v>
      </c>
      <c r="L48" s="19"/>
    </row>
    <row r="49" spans="1:13" ht="12.75" customHeight="1" x14ac:dyDescent="0.2">
      <c r="A49" s="20" t="str">
        <f t="shared" si="8"/>
        <v>4.</v>
      </c>
      <c r="B49" s="20" t="s">
        <v>20</v>
      </c>
      <c r="C49" s="21">
        <f>C48+1</f>
        <v>4</v>
      </c>
      <c r="D49" s="31" t="s">
        <v>66</v>
      </c>
      <c r="E49" s="31" t="s">
        <v>23</v>
      </c>
      <c r="F49" s="29" t="s">
        <v>67</v>
      </c>
      <c r="G49" s="22" t="s">
        <v>51</v>
      </c>
      <c r="H49" s="30">
        <v>10</v>
      </c>
      <c r="I49" s="25">
        <v>5007.4399999999996</v>
      </c>
      <c r="J49" s="26">
        <f t="shared" si="9"/>
        <v>6191.2</v>
      </c>
      <c r="K49" s="26">
        <f t="shared" si="10"/>
        <v>61912</v>
      </c>
      <c r="L49" s="19"/>
    </row>
    <row r="50" spans="1:13" ht="12.75" customHeight="1" x14ac:dyDescent="0.2">
      <c r="A50" s="20" t="str">
        <f t="shared" si="8"/>
        <v>4.</v>
      </c>
      <c r="B50" s="20" t="s">
        <v>20</v>
      </c>
      <c r="C50" s="21">
        <f>C49+1</f>
        <v>5</v>
      </c>
      <c r="D50" s="31" t="s">
        <v>68</v>
      </c>
      <c r="E50" s="31" t="s">
        <v>23</v>
      </c>
      <c r="F50" s="29" t="s">
        <v>69</v>
      </c>
      <c r="G50" s="22" t="s">
        <v>35</v>
      </c>
      <c r="H50" s="30">
        <v>10</v>
      </c>
      <c r="I50" s="25">
        <v>712.89</v>
      </c>
      <c r="J50" s="26">
        <f t="shared" si="9"/>
        <v>881.42</v>
      </c>
      <c r="K50" s="26">
        <f t="shared" si="10"/>
        <v>8814.2000000000007</v>
      </c>
      <c r="L50" s="19"/>
    </row>
    <row r="51" spans="1:13" ht="12.75" customHeight="1" x14ac:dyDescent="0.2">
      <c r="A51" s="20" t="str">
        <f t="shared" si="8"/>
        <v>4.</v>
      </c>
      <c r="B51" s="20" t="s">
        <v>20</v>
      </c>
      <c r="C51" s="21">
        <f>C50+1</f>
        <v>6</v>
      </c>
      <c r="D51" s="31" t="s">
        <v>94</v>
      </c>
      <c r="E51" s="31" t="s">
        <v>23</v>
      </c>
      <c r="F51" s="23" t="s">
        <v>71</v>
      </c>
      <c r="G51" s="22" t="str">
        <f>G49</f>
        <v>unid.</v>
      </c>
      <c r="H51" s="30">
        <v>10</v>
      </c>
      <c r="I51" s="25">
        <v>441.22</v>
      </c>
      <c r="J51" s="26">
        <f t="shared" si="9"/>
        <v>545.52</v>
      </c>
      <c r="K51" s="26">
        <f t="shared" si="10"/>
        <v>5455.2</v>
      </c>
      <c r="L51" s="19"/>
    </row>
    <row r="52" spans="1:13" ht="12.75" customHeight="1" x14ac:dyDescent="0.2">
      <c r="A52" s="13" t="s">
        <v>95</v>
      </c>
      <c r="B52" s="15"/>
      <c r="C52" s="15"/>
      <c r="D52" s="230" t="s">
        <v>96</v>
      </c>
      <c r="E52" s="230"/>
      <c r="F52" s="230"/>
      <c r="G52" s="38"/>
      <c r="H52" s="39"/>
      <c r="I52" s="17"/>
      <c r="J52" s="40"/>
      <c r="K52" s="18">
        <f>SUM(K53:K59)</f>
        <v>147748.67000000001</v>
      </c>
      <c r="L52" s="19"/>
    </row>
    <row r="53" spans="1:13" ht="12.75" customHeight="1" x14ac:dyDescent="0.2">
      <c r="A53" s="20" t="s">
        <v>95</v>
      </c>
      <c r="B53" s="20" t="s">
        <v>20</v>
      </c>
      <c r="C53" s="21">
        <v>1</v>
      </c>
      <c r="D53" s="31" t="s">
        <v>97</v>
      </c>
      <c r="E53" s="31" t="s">
        <v>23</v>
      </c>
      <c r="F53" s="29" t="s">
        <v>98</v>
      </c>
      <c r="G53" s="22" t="s">
        <v>44</v>
      </c>
      <c r="H53" s="30">
        <v>114.9</v>
      </c>
      <c r="I53" s="25">
        <v>269.39</v>
      </c>
      <c r="J53" s="26">
        <f t="shared" ref="J53:J59" si="11">ROUND(1.2364*I53,2)</f>
        <v>333.07</v>
      </c>
      <c r="K53" s="26">
        <f t="shared" ref="K53:K59" si="12">ROUND(H53*J53,2)</f>
        <v>38269.74</v>
      </c>
      <c r="L53" s="19"/>
    </row>
    <row r="54" spans="1:13" ht="12.75" customHeight="1" x14ac:dyDescent="0.2">
      <c r="A54" s="20" t="s">
        <v>95</v>
      </c>
      <c r="B54" s="20" t="str">
        <f t="shared" ref="B54:B59" si="13">B53</f>
        <v>1.</v>
      </c>
      <c r="C54" s="21">
        <f t="shared" ref="C54:C59" si="14">C53+1</f>
        <v>2</v>
      </c>
      <c r="D54" s="31" t="s">
        <v>99</v>
      </c>
      <c r="E54" s="31" t="s">
        <v>23</v>
      </c>
      <c r="F54" s="29" t="s">
        <v>100</v>
      </c>
      <c r="G54" s="22" t="s">
        <v>25</v>
      </c>
      <c r="H54" s="30">
        <v>1149</v>
      </c>
      <c r="I54" s="25">
        <v>15.59</v>
      </c>
      <c r="J54" s="26">
        <f t="shared" si="11"/>
        <v>19.28</v>
      </c>
      <c r="K54" s="26">
        <f t="shared" si="12"/>
        <v>22152.720000000001</v>
      </c>
      <c r="L54" s="19"/>
    </row>
    <row r="55" spans="1:13" ht="12.75" customHeight="1" x14ac:dyDescent="0.2">
      <c r="A55" s="20" t="str">
        <f>A53</f>
        <v>5.</v>
      </c>
      <c r="B55" s="20" t="str">
        <f t="shared" si="13"/>
        <v>1.</v>
      </c>
      <c r="C55" s="21">
        <f t="shared" si="14"/>
        <v>3</v>
      </c>
      <c r="D55" s="31" t="s">
        <v>101</v>
      </c>
      <c r="E55" s="31" t="s">
        <v>23</v>
      </c>
      <c r="F55" s="29" t="s">
        <v>102</v>
      </c>
      <c r="G55" s="22" t="s">
        <v>25</v>
      </c>
      <c r="H55" s="30">
        <v>1149</v>
      </c>
      <c r="I55" s="25">
        <v>6.02</v>
      </c>
      <c r="J55" s="26">
        <f t="shared" si="11"/>
        <v>7.44</v>
      </c>
      <c r="K55" s="26">
        <f t="shared" si="12"/>
        <v>8548.56</v>
      </c>
      <c r="L55" s="19"/>
    </row>
    <row r="56" spans="1:13" ht="12.75" customHeight="1" x14ac:dyDescent="0.2">
      <c r="A56" s="43" t="str">
        <f>A55</f>
        <v>5.</v>
      </c>
      <c r="B56" s="43" t="str">
        <f t="shared" si="13"/>
        <v>1.</v>
      </c>
      <c r="C56" s="21">
        <f t="shared" si="14"/>
        <v>4</v>
      </c>
      <c r="D56" s="44" t="s">
        <v>103</v>
      </c>
      <c r="E56" s="44" t="s">
        <v>23</v>
      </c>
      <c r="F56" s="45" t="s">
        <v>104</v>
      </c>
      <c r="G56" s="46" t="s">
        <v>44</v>
      </c>
      <c r="H56" s="47">
        <v>34.47</v>
      </c>
      <c r="I56" s="48">
        <v>1518.32</v>
      </c>
      <c r="J56" s="49">
        <f t="shared" si="11"/>
        <v>1877.25</v>
      </c>
      <c r="K56" s="49">
        <f t="shared" si="12"/>
        <v>64708.81</v>
      </c>
      <c r="L56" s="19"/>
    </row>
    <row r="57" spans="1:13" ht="12.75" customHeight="1" x14ac:dyDescent="0.2">
      <c r="A57" s="43" t="str">
        <f>A56</f>
        <v>5.</v>
      </c>
      <c r="B57" s="43" t="str">
        <f t="shared" si="13"/>
        <v>1.</v>
      </c>
      <c r="C57" s="21">
        <f t="shared" si="14"/>
        <v>5</v>
      </c>
      <c r="D57" s="31" t="s">
        <v>105</v>
      </c>
      <c r="E57" s="31" t="s">
        <v>23</v>
      </c>
      <c r="F57" s="29" t="s">
        <v>106</v>
      </c>
      <c r="G57" s="22" t="s">
        <v>44</v>
      </c>
      <c r="H57" s="30">
        <v>8</v>
      </c>
      <c r="I57" s="25">
        <v>425.67</v>
      </c>
      <c r="J57" s="26">
        <f t="shared" si="11"/>
        <v>526.29999999999995</v>
      </c>
      <c r="K57" s="26">
        <f t="shared" si="12"/>
        <v>4210.3999999999996</v>
      </c>
      <c r="L57" s="19"/>
    </row>
    <row r="58" spans="1:13" ht="12.75" customHeight="1" x14ac:dyDescent="0.2">
      <c r="A58" s="43" t="str">
        <f>A57</f>
        <v>5.</v>
      </c>
      <c r="B58" s="43" t="str">
        <f t="shared" si="13"/>
        <v>1.</v>
      </c>
      <c r="C58" s="21">
        <f t="shared" si="14"/>
        <v>6</v>
      </c>
      <c r="D58" s="31" t="s">
        <v>107</v>
      </c>
      <c r="E58" s="31" t="s">
        <v>23</v>
      </c>
      <c r="F58" s="29" t="s">
        <v>108</v>
      </c>
      <c r="G58" s="22" t="s">
        <v>44</v>
      </c>
      <c r="H58" s="30">
        <v>8</v>
      </c>
      <c r="I58" s="25">
        <v>585.4</v>
      </c>
      <c r="J58" s="26">
        <f t="shared" si="11"/>
        <v>723.79</v>
      </c>
      <c r="K58" s="26">
        <f t="shared" si="12"/>
        <v>5790.32</v>
      </c>
      <c r="L58" s="19"/>
    </row>
    <row r="59" spans="1:13" ht="12.75" customHeight="1" x14ac:dyDescent="0.2">
      <c r="A59" s="43" t="str">
        <f>A58</f>
        <v>5.</v>
      </c>
      <c r="B59" s="43" t="str">
        <f t="shared" si="13"/>
        <v>1.</v>
      </c>
      <c r="C59" s="21">
        <f t="shared" si="14"/>
        <v>7</v>
      </c>
      <c r="D59" s="31" t="s">
        <v>109</v>
      </c>
      <c r="E59" s="31" t="s">
        <v>23</v>
      </c>
      <c r="F59" s="29" t="s">
        <v>110</v>
      </c>
      <c r="G59" s="22" t="s">
        <v>35</v>
      </c>
      <c r="H59" s="30">
        <v>58</v>
      </c>
      <c r="I59" s="25">
        <v>56.73</v>
      </c>
      <c r="J59" s="26">
        <f t="shared" si="11"/>
        <v>70.14</v>
      </c>
      <c r="K59" s="26">
        <f t="shared" si="12"/>
        <v>4068.12</v>
      </c>
      <c r="L59" s="19"/>
    </row>
    <row r="60" spans="1:13" ht="12.75" customHeight="1" x14ac:dyDescent="0.2">
      <c r="A60" s="231" t="s">
        <v>19</v>
      </c>
      <c r="B60" s="231"/>
      <c r="C60" s="231"/>
      <c r="D60" s="231"/>
      <c r="E60" s="231"/>
      <c r="F60" s="231"/>
      <c r="G60" s="231"/>
      <c r="H60" s="231"/>
      <c r="I60" s="231"/>
      <c r="J60" s="231"/>
      <c r="K60" s="50">
        <f>K14+K18+K33+K45+K52</f>
        <v>540208.13000000012</v>
      </c>
      <c r="L60" s="51"/>
      <c r="M60" s="52"/>
    </row>
    <row r="61" spans="1:13" ht="12.75" customHeight="1" x14ac:dyDescent="0.2">
      <c r="A61" s="53"/>
      <c r="B61" s="53"/>
      <c r="C61" s="54"/>
      <c r="D61" s="55"/>
      <c r="E61" s="55"/>
      <c r="F61" s="56"/>
      <c r="G61" s="57"/>
      <c r="H61" s="58"/>
      <c r="I61" s="59"/>
      <c r="J61" s="59"/>
      <c r="K61" s="59"/>
      <c r="M61" s="52"/>
    </row>
    <row r="62" spans="1:13" ht="12.75" customHeight="1" x14ac:dyDescent="0.2">
      <c r="A62" s="53"/>
      <c r="B62" s="53"/>
      <c r="C62" s="54"/>
      <c r="D62" s="55"/>
      <c r="E62" s="55"/>
      <c r="F62" s="56"/>
      <c r="G62" s="57"/>
      <c r="H62" s="60"/>
      <c r="I62" s="59"/>
      <c r="J62" s="59"/>
      <c r="K62" s="59"/>
      <c r="M62" s="52"/>
    </row>
    <row r="63" spans="1:13" ht="12.75" customHeight="1" x14ac:dyDescent="0.2">
      <c r="A63" s="53"/>
      <c r="B63" s="53"/>
      <c r="C63" s="54"/>
      <c r="D63" s="123"/>
      <c r="E63" s="123"/>
      <c r="F63" s="56"/>
      <c r="G63" s="57"/>
      <c r="H63" s="60"/>
      <c r="I63" s="59"/>
      <c r="J63" s="126"/>
      <c r="K63" s="59"/>
      <c r="L63" s="61"/>
      <c r="M63" s="52"/>
    </row>
    <row r="64" spans="1:13" ht="12.75" customHeight="1" x14ac:dyDescent="0.2">
      <c r="A64" s="53"/>
      <c r="B64" s="112" t="s">
        <v>111</v>
      </c>
      <c r="C64" s="112"/>
      <c r="D64" s="55"/>
      <c r="E64" s="62"/>
      <c r="F64" s="63"/>
      <c r="G64" s="64"/>
      <c r="H64" s="112" t="s">
        <v>112</v>
      </c>
      <c r="I64" s="112"/>
      <c r="J64" s="65"/>
      <c r="K64" s="65"/>
      <c r="L64" s="52"/>
      <c r="M64" s="52"/>
    </row>
    <row r="65" spans="1:12" ht="12.75" customHeight="1" x14ac:dyDescent="0.2">
      <c r="A65" s="66"/>
      <c r="B65" s="113" t="s">
        <v>113</v>
      </c>
      <c r="C65" s="113"/>
      <c r="D65" s="67"/>
      <c r="E65" s="67"/>
      <c r="F65" s="68"/>
      <c r="G65" s="69"/>
      <c r="H65" s="113" t="s">
        <v>114</v>
      </c>
      <c r="I65" s="113"/>
      <c r="J65" s="70"/>
      <c r="K65" s="70"/>
      <c r="L65" s="52"/>
    </row>
    <row r="66" spans="1:12" ht="12.75" customHeight="1" x14ac:dyDescent="0.2">
      <c r="A66" s="66"/>
      <c r="B66" s="66"/>
      <c r="C66" s="66"/>
      <c r="D66" s="67"/>
      <c r="E66" s="122"/>
      <c r="F66" s="113"/>
      <c r="G66" s="69"/>
      <c r="H66" s="70"/>
      <c r="I66" s="124"/>
      <c r="J66" s="124"/>
      <c r="K66" s="124"/>
      <c r="L66" s="52"/>
    </row>
    <row r="67" spans="1:12" ht="12.75" customHeight="1" x14ac:dyDescent="0.2">
      <c r="A67" s="66"/>
      <c r="B67" s="66"/>
      <c r="C67" s="66"/>
      <c r="D67" s="67"/>
      <c r="E67" s="122"/>
      <c r="F67" s="72"/>
      <c r="G67" s="69"/>
      <c r="H67" s="70"/>
      <c r="I67" s="72"/>
      <c r="J67" s="72"/>
      <c r="K67" s="125"/>
      <c r="L67" s="52"/>
    </row>
    <row r="68" spans="1:12" ht="12.75" customHeight="1" x14ac:dyDescent="0.2">
      <c r="A68" s="66"/>
      <c r="B68" s="66"/>
      <c r="C68" s="66"/>
      <c r="D68" s="67"/>
      <c r="E68" s="122"/>
      <c r="F68" s="72"/>
      <c r="G68" s="69"/>
      <c r="H68" s="71"/>
      <c r="I68" s="72"/>
      <c r="J68" s="72"/>
      <c r="K68" s="70"/>
      <c r="L68" s="52"/>
    </row>
    <row r="69" spans="1:12" ht="12.75" customHeight="1" x14ac:dyDescent="0.2">
      <c r="A69" s="66"/>
      <c r="B69" s="66"/>
      <c r="C69" s="66"/>
      <c r="D69" s="67"/>
      <c r="E69" s="67"/>
      <c r="F69" s="68"/>
      <c r="G69" s="69"/>
      <c r="H69" s="70"/>
      <c r="I69" s="70"/>
      <c r="J69" s="70"/>
      <c r="K69" s="70"/>
      <c r="L69" s="52"/>
    </row>
    <row r="70" spans="1:12" ht="12.75" customHeight="1" x14ac:dyDescent="0.2">
      <c r="A70" s="66"/>
      <c r="B70" s="66"/>
      <c r="C70" s="66"/>
      <c r="D70" s="67"/>
      <c r="E70" s="67"/>
      <c r="F70" s="68"/>
      <c r="G70" s="69"/>
      <c r="H70" s="70"/>
      <c r="I70" s="70"/>
      <c r="J70" s="70"/>
      <c r="K70" s="70"/>
      <c r="L70" s="52"/>
    </row>
    <row r="71" spans="1:12" ht="12.75" customHeight="1" x14ac:dyDescent="0.25">
      <c r="A71" s="66"/>
      <c r="B71" s="66"/>
      <c r="C71" s="66"/>
      <c r="D71" s="73"/>
      <c r="E71" s="73"/>
      <c r="F71" s="74"/>
      <c r="G71" s="69"/>
      <c r="H71" s="70"/>
      <c r="I71" s="70"/>
      <c r="J71" s="70"/>
      <c r="K71" s="70"/>
    </row>
    <row r="72" spans="1:12" ht="12.75" customHeight="1" x14ac:dyDescent="0.2">
      <c r="A72" s="66"/>
      <c r="B72" s="66"/>
      <c r="C72" s="66"/>
      <c r="D72" s="67"/>
      <c r="E72" s="67"/>
      <c r="F72" s="68"/>
      <c r="G72" s="69"/>
      <c r="H72" s="70"/>
      <c r="I72" s="70"/>
      <c r="J72" s="70"/>
      <c r="K72" s="70"/>
    </row>
    <row r="73" spans="1:12" ht="12.75" customHeight="1" x14ac:dyDescent="0.2">
      <c r="A73" s="66"/>
      <c r="B73" s="66"/>
      <c r="C73" s="66"/>
      <c r="D73" s="67"/>
      <c r="E73" s="67"/>
      <c r="F73" s="68"/>
      <c r="G73" s="69"/>
      <c r="H73" s="70"/>
      <c r="I73" s="70"/>
      <c r="J73" s="70"/>
      <c r="K73" s="70"/>
    </row>
    <row r="74" spans="1:12" x14ac:dyDescent="0.2">
      <c r="F74" s="75"/>
      <c r="G74" s="76"/>
      <c r="H74" s="77"/>
      <c r="I74" s="77"/>
      <c r="J74" s="77"/>
      <c r="K74" s="77"/>
    </row>
    <row r="75" spans="1:12" x14ac:dyDescent="0.2">
      <c r="A75" s="5"/>
      <c r="B75" s="5"/>
      <c r="C75" s="5"/>
      <c r="D75" s="127"/>
      <c r="E75" s="127"/>
      <c r="F75" s="128"/>
      <c r="G75" s="129"/>
      <c r="H75" s="130"/>
      <c r="I75" s="130"/>
      <c r="J75" s="130"/>
      <c r="K75" s="130"/>
    </row>
    <row r="76" spans="1:12" x14ac:dyDescent="0.2">
      <c r="A76" s="5"/>
      <c r="B76" s="5"/>
      <c r="C76" s="5"/>
      <c r="D76" s="127"/>
      <c r="E76" s="127"/>
      <c r="F76" s="128"/>
      <c r="G76" s="129"/>
      <c r="H76" s="130"/>
      <c r="I76" s="130"/>
      <c r="J76" s="130"/>
      <c r="K76" s="130"/>
    </row>
    <row r="77" spans="1:12" x14ac:dyDescent="0.2">
      <c r="A77" s="5"/>
      <c r="B77" s="5"/>
      <c r="C77" s="5"/>
      <c r="D77" s="127"/>
      <c r="E77" s="127"/>
      <c r="F77" s="128"/>
      <c r="G77" s="129"/>
      <c r="H77" s="130"/>
      <c r="I77" s="130"/>
      <c r="J77" s="130"/>
      <c r="K77" s="130"/>
    </row>
    <row r="78" spans="1:12" x14ac:dyDescent="0.2">
      <c r="A78" s="5"/>
      <c r="B78" s="5"/>
      <c r="C78" s="5"/>
      <c r="D78" s="127"/>
      <c r="E78" s="127"/>
      <c r="F78" s="128"/>
      <c r="G78" s="129"/>
      <c r="H78" s="130"/>
      <c r="I78" s="130"/>
      <c r="J78" s="130"/>
      <c r="K78" s="130"/>
    </row>
    <row r="79" spans="1:12" x14ac:dyDescent="0.2">
      <c r="A79" s="5"/>
      <c r="B79" s="5"/>
      <c r="C79" s="5"/>
      <c r="D79" s="127"/>
      <c r="E79" s="127"/>
      <c r="F79" s="128"/>
      <c r="G79" s="129"/>
      <c r="H79" s="130"/>
      <c r="I79" s="130"/>
      <c r="J79" s="130"/>
      <c r="K79" s="130"/>
    </row>
    <row r="80" spans="1:12" x14ac:dyDescent="0.2">
      <c r="A80" s="5"/>
      <c r="B80" s="5"/>
      <c r="C80" s="5"/>
      <c r="D80" s="127"/>
      <c r="E80" s="127"/>
      <c r="F80" s="128"/>
      <c r="G80" s="129"/>
      <c r="H80" s="130"/>
      <c r="I80" s="130"/>
      <c r="J80" s="130"/>
      <c r="K80" s="130"/>
    </row>
    <row r="81" spans="1:11" x14ac:dyDescent="0.2">
      <c r="A81" s="5"/>
      <c r="B81" s="5"/>
      <c r="C81" s="5"/>
      <c r="D81" s="127"/>
      <c r="E81" s="127"/>
      <c r="F81" s="128"/>
      <c r="G81" s="129"/>
      <c r="H81" s="130"/>
      <c r="I81" s="130"/>
      <c r="J81" s="130"/>
      <c r="K81" s="130"/>
    </row>
    <row r="82" spans="1:11" x14ac:dyDescent="0.2">
      <c r="A82" s="5"/>
      <c r="B82" s="5"/>
      <c r="C82" s="5"/>
      <c r="D82" s="127"/>
      <c r="E82" s="127"/>
      <c r="F82" s="128"/>
      <c r="G82" s="129"/>
      <c r="H82" s="130"/>
      <c r="I82" s="130"/>
      <c r="J82" s="130"/>
      <c r="K82" s="130"/>
    </row>
    <row r="83" spans="1:11" x14ac:dyDescent="0.2">
      <c r="A83" s="5"/>
      <c r="B83" s="5"/>
      <c r="C83" s="5"/>
      <c r="D83" s="127"/>
      <c r="E83" s="127"/>
      <c r="F83" s="128"/>
      <c r="G83" s="129"/>
      <c r="H83" s="130"/>
      <c r="I83" s="130"/>
      <c r="J83" s="130"/>
      <c r="K83" s="130"/>
    </row>
    <row r="84" spans="1:11" x14ac:dyDescent="0.2">
      <c r="A84" s="5"/>
      <c r="B84" s="5"/>
      <c r="C84" s="5"/>
      <c r="D84" s="127"/>
      <c r="E84" s="127"/>
      <c r="F84" s="128"/>
      <c r="G84" s="129"/>
      <c r="H84" s="130"/>
      <c r="I84" s="130"/>
      <c r="J84" s="130"/>
      <c r="K84" s="130"/>
    </row>
    <row r="85" spans="1:11" x14ac:dyDescent="0.2">
      <c r="A85" s="5"/>
      <c r="B85" s="5"/>
      <c r="C85" s="5"/>
      <c r="D85" s="127"/>
      <c r="E85" s="127"/>
      <c r="F85" s="128"/>
      <c r="G85" s="129"/>
      <c r="H85" s="130"/>
      <c r="I85" s="130"/>
      <c r="J85" s="130"/>
      <c r="K85" s="130"/>
    </row>
    <row r="86" spans="1:11" x14ac:dyDescent="0.2">
      <c r="A86" s="5"/>
      <c r="B86" s="5"/>
      <c r="C86" s="5"/>
      <c r="D86" s="127"/>
      <c r="E86" s="127"/>
      <c r="F86" s="128"/>
      <c r="G86" s="129"/>
      <c r="H86" s="130"/>
      <c r="I86" s="130"/>
      <c r="J86" s="130"/>
      <c r="K86" s="130"/>
    </row>
    <row r="87" spans="1:11" x14ac:dyDescent="0.2">
      <c r="A87" s="5"/>
      <c r="B87" s="5"/>
      <c r="C87" s="5"/>
      <c r="D87" s="127"/>
      <c r="E87" s="127"/>
      <c r="F87" s="128"/>
      <c r="G87" s="129"/>
      <c r="H87" s="130"/>
      <c r="I87" s="130"/>
      <c r="J87" s="130"/>
      <c r="K87" s="130"/>
    </row>
    <row r="88" spans="1:11" x14ac:dyDescent="0.2">
      <c r="A88" s="5"/>
      <c r="B88" s="5"/>
      <c r="C88" s="5"/>
      <c r="D88" s="127"/>
      <c r="E88" s="127"/>
      <c r="F88" s="128"/>
      <c r="G88" s="129"/>
      <c r="H88" s="130"/>
      <c r="I88" s="130"/>
      <c r="J88" s="130"/>
      <c r="K88" s="130"/>
    </row>
    <row r="89" spans="1:11" x14ac:dyDescent="0.2">
      <c r="A89" s="5"/>
      <c r="B89" s="5"/>
      <c r="C89" s="5"/>
      <c r="D89" s="127"/>
      <c r="E89" s="127"/>
      <c r="F89" s="128"/>
      <c r="G89" s="129"/>
      <c r="H89" s="130"/>
      <c r="I89" s="130"/>
      <c r="J89" s="130"/>
      <c r="K89" s="130"/>
    </row>
    <row r="90" spans="1:11" x14ac:dyDescent="0.2">
      <c r="A90" s="5"/>
      <c r="B90" s="5"/>
      <c r="C90" s="5"/>
      <c r="D90" s="127"/>
      <c r="E90" s="127"/>
      <c r="F90" s="128"/>
      <c r="G90" s="129"/>
      <c r="H90" s="130"/>
      <c r="I90" s="130"/>
      <c r="J90" s="130"/>
      <c r="K90" s="130"/>
    </row>
    <row r="91" spans="1:11" x14ac:dyDescent="0.2">
      <c r="A91" s="5"/>
      <c r="B91" s="5"/>
      <c r="C91" s="5"/>
      <c r="D91" s="127"/>
      <c r="E91" s="127"/>
      <c r="F91" s="128"/>
      <c r="G91" s="129"/>
      <c r="H91" s="130"/>
      <c r="I91" s="130"/>
      <c r="J91" s="130"/>
      <c r="K91" s="130"/>
    </row>
    <row r="92" spans="1:11" x14ac:dyDescent="0.2">
      <c r="A92" s="5"/>
      <c r="B92" s="5"/>
      <c r="C92" s="5"/>
      <c r="D92" s="127"/>
      <c r="E92" s="127"/>
      <c r="F92" s="128"/>
      <c r="G92" s="129"/>
      <c r="H92" s="130"/>
      <c r="I92" s="130"/>
      <c r="J92" s="130"/>
      <c r="K92" s="130"/>
    </row>
    <row r="93" spans="1:11" x14ac:dyDescent="0.2">
      <c r="A93" s="5"/>
      <c r="B93" s="5"/>
      <c r="C93" s="5"/>
      <c r="D93" s="127"/>
      <c r="E93" s="127"/>
      <c r="F93" s="128"/>
      <c r="G93" s="129"/>
      <c r="H93" s="130"/>
      <c r="I93" s="130"/>
      <c r="J93" s="130"/>
      <c r="K93" s="130"/>
    </row>
    <row r="94" spans="1:11" x14ac:dyDescent="0.2">
      <c r="A94" s="5"/>
      <c r="B94" s="5"/>
      <c r="C94" s="5"/>
      <c r="D94" s="127"/>
      <c r="E94" s="127"/>
      <c r="F94" s="128"/>
      <c r="G94" s="129"/>
      <c r="H94" s="130"/>
      <c r="I94" s="130"/>
      <c r="J94" s="130"/>
      <c r="K94" s="130"/>
    </row>
    <row r="95" spans="1:11" x14ac:dyDescent="0.2">
      <c r="A95" s="5"/>
      <c r="B95" s="5"/>
      <c r="C95" s="5"/>
      <c r="D95" s="127"/>
      <c r="E95" s="127"/>
      <c r="F95" s="128"/>
      <c r="G95" s="129"/>
      <c r="H95" s="130"/>
      <c r="I95" s="130"/>
      <c r="J95" s="130"/>
      <c r="K95" s="130"/>
    </row>
    <row r="96" spans="1:11" x14ac:dyDescent="0.2">
      <c r="A96" s="5"/>
      <c r="B96" s="5"/>
      <c r="C96" s="5"/>
      <c r="D96" s="127"/>
      <c r="E96" s="127"/>
      <c r="F96" s="128"/>
      <c r="G96" s="129"/>
      <c r="H96" s="130"/>
      <c r="I96" s="130"/>
      <c r="J96" s="130"/>
      <c r="K96" s="130"/>
    </row>
    <row r="97" spans="1:11" x14ac:dyDescent="0.2">
      <c r="A97" s="5"/>
      <c r="B97" s="5"/>
      <c r="C97" s="5"/>
      <c r="D97" s="127"/>
      <c r="E97" s="127"/>
      <c r="F97" s="128"/>
      <c r="G97" s="129"/>
      <c r="H97" s="130"/>
      <c r="I97" s="130"/>
      <c r="J97" s="130"/>
      <c r="K97" s="130"/>
    </row>
    <row r="98" spans="1:11" x14ac:dyDescent="0.2">
      <c r="A98" s="5"/>
      <c r="B98" s="5"/>
      <c r="C98" s="5"/>
      <c r="D98" s="127"/>
      <c r="E98" s="127"/>
      <c r="F98" s="128"/>
      <c r="G98" s="129"/>
      <c r="H98" s="130"/>
      <c r="I98" s="130"/>
      <c r="J98" s="130"/>
      <c r="K98" s="130"/>
    </row>
    <row r="99" spans="1:11" x14ac:dyDescent="0.2">
      <c r="A99" s="5"/>
      <c r="B99" s="5"/>
      <c r="C99" s="5"/>
      <c r="D99" s="127"/>
      <c r="E99" s="127"/>
      <c r="F99" s="128"/>
      <c r="G99" s="129"/>
      <c r="H99" s="130"/>
      <c r="I99" s="130"/>
      <c r="J99" s="130"/>
      <c r="K99" s="130"/>
    </row>
    <row r="100" spans="1:11" x14ac:dyDescent="0.2">
      <c r="A100" s="5"/>
      <c r="B100" s="5"/>
      <c r="C100" s="5"/>
      <c r="D100" s="127"/>
      <c r="E100" s="127"/>
      <c r="F100" s="128"/>
      <c r="G100" s="129"/>
      <c r="H100" s="130"/>
      <c r="I100" s="130"/>
      <c r="J100" s="130"/>
      <c r="K100" s="130"/>
    </row>
    <row r="101" spans="1:11" x14ac:dyDescent="0.2">
      <c r="A101" s="5"/>
      <c r="B101" s="5"/>
      <c r="C101" s="5"/>
      <c r="D101" s="127"/>
      <c r="E101" s="127"/>
      <c r="F101" s="128"/>
      <c r="G101" s="129"/>
      <c r="H101" s="130"/>
      <c r="I101" s="130"/>
      <c r="J101" s="130"/>
      <c r="K101" s="130"/>
    </row>
    <row r="102" spans="1:11" x14ac:dyDescent="0.2">
      <c r="A102" s="5"/>
      <c r="B102" s="5"/>
      <c r="C102" s="5"/>
      <c r="D102" s="127"/>
      <c r="E102" s="127"/>
      <c r="F102" s="128"/>
      <c r="G102" s="129"/>
      <c r="H102" s="130"/>
      <c r="I102" s="130"/>
      <c r="J102" s="130"/>
      <c r="K102" s="130"/>
    </row>
    <row r="103" spans="1:11" x14ac:dyDescent="0.2">
      <c r="A103" s="5"/>
      <c r="B103" s="5"/>
      <c r="C103" s="5"/>
      <c r="D103" s="127"/>
      <c r="E103" s="127"/>
      <c r="F103" s="128"/>
      <c r="G103" s="129"/>
      <c r="H103" s="130"/>
      <c r="I103" s="130"/>
      <c r="J103" s="130"/>
      <c r="K103" s="130"/>
    </row>
    <row r="104" spans="1:11" x14ac:dyDescent="0.2">
      <c r="A104" s="5"/>
      <c r="B104" s="5"/>
      <c r="C104" s="5"/>
      <c r="D104" s="127"/>
      <c r="E104" s="127"/>
      <c r="F104" s="128"/>
      <c r="G104" s="129"/>
      <c r="H104" s="130"/>
      <c r="I104" s="130"/>
      <c r="J104" s="130"/>
      <c r="K104" s="130"/>
    </row>
    <row r="105" spans="1:11" x14ac:dyDescent="0.2">
      <c r="A105" s="5"/>
      <c r="B105" s="5"/>
      <c r="C105" s="5"/>
      <c r="D105" s="127"/>
      <c r="E105" s="127"/>
      <c r="F105" s="128"/>
      <c r="G105" s="129"/>
      <c r="H105" s="130"/>
      <c r="I105" s="130"/>
      <c r="J105" s="130"/>
      <c r="K105" s="130"/>
    </row>
    <row r="106" spans="1:11" x14ac:dyDescent="0.2">
      <c r="A106" s="5"/>
      <c r="B106" s="5"/>
      <c r="C106" s="5"/>
      <c r="D106" s="127"/>
      <c r="E106" s="127"/>
      <c r="F106" s="128"/>
      <c r="G106" s="129"/>
      <c r="H106" s="130"/>
      <c r="I106" s="130"/>
      <c r="J106" s="130"/>
      <c r="K106" s="130"/>
    </row>
    <row r="107" spans="1:11" x14ac:dyDescent="0.2">
      <c r="A107" s="5"/>
      <c r="B107" s="5"/>
      <c r="C107" s="5"/>
      <c r="D107" s="127"/>
      <c r="E107" s="127"/>
      <c r="F107" s="128"/>
      <c r="G107" s="129"/>
      <c r="H107" s="130"/>
      <c r="I107" s="130"/>
      <c r="J107" s="130"/>
      <c r="K107" s="130"/>
    </row>
    <row r="108" spans="1:11" x14ac:dyDescent="0.2">
      <c r="A108" s="5"/>
      <c r="B108" s="5"/>
      <c r="C108" s="5"/>
      <c r="D108" s="127"/>
      <c r="E108" s="127"/>
      <c r="F108" s="128"/>
      <c r="G108" s="129"/>
      <c r="H108" s="130"/>
      <c r="I108" s="130"/>
      <c r="J108" s="130"/>
      <c r="K108" s="130"/>
    </row>
    <row r="109" spans="1:11" x14ac:dyDescent="0.2">
      <c r="A109" s="5"/>
      <c r="B109" s="5"/>
      <c r="C109" s="5"/>
      <c r="D109" s="127"/>
      <c r="E109" s="127"/>
      <c r="F109" s="128"/>
      <c r="G109" s="129"/>
      <c r="H109" s="130"/>
      <c r="I109" s="130"/>
      <c r="J109" s="130"/>
      <c r="K109" s="130"/>
    </row>
    <row r="110" spans="1:11" x14ac:dyDescent="0.2">
      <c r="A110" s="5"/>
      <c r="B110" s="5"/>
      <c r="C110" s="5"/>
      <c r="D110" s="127"/>
      <c r="E110" s="127"/>
      <c r="F110" s="128"/>
      <c r="G110" s="129"/>
      <c r="H110" s="130"/>
      <c r="I110" s="130"/>
      <c r="J110" s="130"/>
      <c r="K110" s="130"/>
    </row>
    <row r="111" spans="1:11" x14ac:dyDescent="0.2">
      <c r="A111" s="5"/>
      <c r="B111" s="5"/>
      <c r="C111" s="5"/>
      <c r="D111" s="127"/>
      <c r="E111" s="127"/>
      <c r="F111" s="128"/>
      <c r="G111" s="129"/>
      <c r="H111" s="130"/>
      <c r="I111" s="130"/>
      <c r="J111" s="130"/>
      <c r="K111" s="130"/>
    </row>
    <row r="112" spans="1:11" x14ac:dyDescent="0.2">
      <c r="A112" s="5"/>
      <c r="B112" s="5"/>
      <c r="C112" s="5"/>
      <c r="D112" s="127"/>
      <c r="E112" s="127"/>
      <c r="F112" s="128"/>
      <c r="G112" s="129"/>
      <c r="H112" s="130"/>
      <c r="I112" s="130"/>
      <c r="J112" s="130"/>
      <c r="K112" s="130"/>
    </row>
    <row r="113" spans="1:11" x14ac:dyDescent="0.2">
      <c r="A113" s="5"/>
      <c r="B113" s="5"/>
      <c r="C113" s="5"/>
      <c r="D113" s="127"/>
      <c r="E113" s="127"/>
      <c r="F113" s="128"/>
      <c r="G113" s="129"/>
      <c r="H113" s="130"/>
      <c r="I113" s="130"/>
      <c r="J113" s="130"/>
      <c r="K113" s="130"/>
    </row>
    <row r="114" spans="1:11" x14ac:dyDescent="0.2">
      <c r="A114" s="5"/>
      <c r="B114" s="5"/>
      <c r="C114" s="5"/>
      <c r="D114" s="127"/>
      <c r="E114" s="127"/>
      <c r="F114" s="128"/>
      <c r="G114" s="129"/>
      <c r="H114" s="130"/>
      <c r="I114" s="130"/>
      <c r="J114" s="130"/>
      <c r="K114" s="130"/>
    </row>
    <row r="115" spans="1:11" x14ac:dyDescent="0.2">
      <c r="A115" s="5"/>
      <c r="B115" s="5"/>
      <c r="C115" s="5"/>
      <c r="D115" s="127"/>
      <c r="E115" s="127"/>
      <c r="F115" s="128"/>
      <c r="G115" s="129"/>
      <c r="H115" s="130"/>
      <c r="I115" s="130"/>
      <c r="J115" s="130"/>
      <c r="K115" s="130"/>
    </row>
    <row r="116" spans="1:11" x14ac:dyDescent="0.2">
      <c r="A116" s="5"/>
      <c r="B116" s="5"/>
      <c r="C116" s="5"/>
      <c r="D116" s="127"/>
      <c r="E116" s="127"/>
      <c r="F116" s="128"/>
      <c r="G116" s="129"/>
      <c r="H116" s="130"/>
      <c r="I116" s="130"/>
      <c r="J116" s="130"/>
      <c r="K116" s="130"/>
    </row>
    <row r="117" spans="1:11" x14ac:dyDescent="0.2">
      <c r="A117" s="5"/>
      <c r="B117" s="5"/>
      <c r="C117" s="5"/>
      <c r="D117" s="127"/>
      <c r="E117" s="127"/>
      <c r="F117" s="128"/>
      <c r="G117" s="129"/>
      <c r="H117" s="130"/>
      <c r="I117" s="130"/>
      <c r="J117" s="130"/>
      <c r="K117" s="130"/>
    </row>
    <row r="118" spans="1:11" x14ac:dyDescent="0.2">
      <c r="A118" s="5"/>
      <c r="B118" s="5"/>
      <c r="C118" s="5"/>
      <c r="D118" s="127"/>
      <c r="E118" s="127"/>
      <c r="F118" s="128"/>
      <c r="G118" s="129"/>
      <c r="H118" s="130"/>
      <c r="I118" s="130"/>
      <c r="J118" s="130"/>
      <c r="K118" s="130"/>
    </row>
    <row r="119" spans="1:11" x14ac:dyDescent="0.2">
      <c r="A119" s="5"/>
      <c r="B119" s="5"/>
      <c r="C119" s="5"/>
      <c r="D119" s="127"/>
      <c r="E119" s="127"/>
      <c r="F119" s="128"/>
      <c r="G119" s="129"/>
      <c r="H119" s="130"/>
      <c r="I119" s="130"/>
      <c r="J119" s="130"/>
      <c r="K119" s="130"/>
    </row>
    <row r="120" spans="1:11" x14ac:dyDescent="0.2">
      <c r="A120" s="5"/>
      <c r="B120" s="5"/>
      <c r="C120" s="5"/>
      <c r="D120" s="127"/>
      <c r="E120" s="127"/>
      <c r="F120" s="128"/>
      <c r="G120" s="129"/>
      <c r="H120" s="130"/>
      <c r="I120" s="130"/>
      <c r="J120" s="130"/>
      <c r="K120" s="130"/>
    </row>
    <row r="121" spans="1:11" x14ac:dyDescent="0.2">
      <c r="A121" s="5"/>
      <c r="B121" s="5"/>
      <c r="C121" s="5"/>
      <c r="D121" s="127"/>
      <c r="E121" s="127"/>
      <c r="F121" s="128"/>
      <c r="G121" s="129"/>
      <c r="H121" s="130"/>
      <c r="I121" s="130"/>
      <c r="J121" s="130"/>
      <c r="K121" s="130"/>
    </row>
    <row r="122" spans="1:11" x14ac:dyDescent="0.2">
      <c r="A122" s="5"/>
      <c r="B122" s="5"/>
      <c r="C122" s="5"/>
      <c r="D122" s="127"/>
      <c r="E122" s="127"/>
      <c r="F122" s="128"/>
      <c r="G122" s="129"/>
      <c r="H122" s="130"/>
      <c r="I122" s="130"/>
      <c r="J122" s="130"/>
      <c r="K122" s="130"/>
    </row>
    <row r="123" spans="1:11" x14ac:dyDescent="0.2">
      <c r="A123" s="5"/>
      <c r="B123" s="5"/>
      <c r="C123" s="5"/>
      <c r="D123" s="127"/>
      <c r="E123" s="127"/>
      <c r="F123" s="128"/>
      <c r="G123" s="129"/>
      <c r="H123" s="130"/>
      <c r="I123" s="130"/>
      <c r="J123" s="130"/>
      <c r="K123" s="130"/>
    </row>
    <row r="124" spans="1:11" x14ac:dyDescent="0.2">
      <c r="A124" s="5"/>
      <c r="B124" s="5"/>
      <c r="C124" s="5"/>
      <c r="D124" s="127"/>
      <c r="E124" s="127"/>
      <c r="F124" s="128"/>
      <c r="G124" s="129"/>
      <c r="H124" s="130"/>
      <c r="I124" s="130"/>
      <c r="J124" s="130"/>
      <c r="K124" s="130"/>
    </row>
    <row r="125" spans="1:11" x14ac:dyDescent="0.2">
      <c r="A125" s="5"/>
      <c r="B125" s="5"/>
      <c r="C125" s="5"/>
      <c r="D125" s="127"/>
      <c r="E125" s="127"/>
      <c r="F125" s="128"/>
      <c r="G125" s="129"/>
      <c r="H125" s="130"/>
      <c r="I125" s="130"/>
      <c r="J125" s="130"/>
      <c r="K125" s="130"/>
    </row>
    <row r="126" spans="1:11" x14ac:dyDescent="0.2">
      <c r="A126" s="5"/>
      <c r="B126" s="5"/>
      <c r="C126" s="5"/>
      <c r="D126" s="127"/>
      <c r="E126" s="127"/>
      <c r="F126" s="128"/>
      <c r="G126" s="129"/>
      <c r="H126" s="130"/>
      <c r="I126" s="130"/>
      <c r="J126" s="130"/>
      <c r="K126" s="130"/>
    </row>
    <row r="127" spans="1:11" x14ac:dyDescent="0.2">
      <c r="A127" s="5"/>
      <c r="B127" s="5"/>
      <c r="C127" s="5"/>
      <c r="D127" s="127"/>
      <c r="E127" s="127"/>
      <c r="F127" s="128"/>
      <c r="G127" s="129"/>
      <c r="H127" s="130"/>
      <c r="I127" s="130"/>
      <c r="J127" s="130"/>
      <c r="K127" s="130"/>
    </row>
    <row r="128" spans="1:11" x14ac:dyDescent="0.2">
      <c r="A128" s="5"/>
      <c r="B128" s="5"/>
      <c r="C128" s="5"/>
      <c r="D128" s="127"/>
      <c r="E128" s="127"/>
      <c r="F128" s="128"/>
      <c r="G128" s="129"/>
      <c r="H128" s="130"/>
      <c r="I128" s="130"/>
      <c r="J128" s="130"/>
      <c r="K128" s="130"/>
    </row>
    <row r="129" spans="1:11" x14ac:dyDescent="0.2">
      <c r="A129" s="5"/>
      <c r="B129" s="5"/>
      <c r="C129" s="5"/>
      <c r="D129" s="127"/>
      <c r="E129" s="127"/>
      <c r="F129" s="128"/>
      <c r="G129" s="129"/>
      <c r="H129" s="130"/>
      <c r="I129" s="130"/>
      <c r="J129" s="130"/>
      <c r="K129" s="130"/>
    </row>
    <row r="130" spans="1:11" x14ac:dyDescent="0.2">
      <c r="A130" s="5"/>
      <c r="B130" s="5"/>
      <c r="C130" s="5"/>
      <c r="D130" s="127"/>
      <c r="E130" s="127"/>
      <c r="F130" s="128"/>
      <c r="G130" s="129"/>
      <c r="H130" s="130"/>
      <c r="I130" s="130"/>
      <c r="J130" s="130"/>
      <c r="K130" s="130"/>
    </row>
    <row r="131" spans="1:11" x14ac:dyDescent="0.2">
      <c r="A131" s="5"/>
      <c r="B131" s="5"/>
      <c r="C131" s="5"/>
      <c r="D131" s="127"/>
      <c r="E131" s="127"/>
      <c r="F131" s="128"/>
      <c r="G131" s="129"/>
      <c r="H131" s="130"/>
      <c r="I131" s="130"/>
      <c r="J131" s="130"/>
      <c r="K131" s="130"/>
    </row>
    <row r="132" spans="1:11" x14ac:dyDescent="0.2">
      <c r="A132" s="5"/>
      <c r="B132" s="5"/>
      <c r="C132" s="5"/>
      <c r="D132" s="127"/>
      <c r="E132" s="127"/>
      <c r="F132" s="128"/>
      <c r="G132" s="129"/>
      <c r="H132" s="130"/>
      <c r="I132" s="130"/>
      <c r="J132" s="130"/>
      <c r="K132" s="130"/>
    </row>
    <row r="133" spans="1:11" x14ac:dyDescent="0.2">
      <c r="A133" s="5"/>
      <c r="B133" s="5"/>
      <c r="C133" s="5"/>
      <c r="D133" s="127"/>
      <c r="E133" s="127"/>
      <c r="F133" s="128"/>
      <c r="G133" s="129"/>
      <c r="H133" s="130"/>
      <c r="I133" s="130"/>
      <c r="J133" s="130"/>
      <c r="K133" s="130"/>
    </row>
    <row r="134" spans="1:11" x14ac:dyDescent="0.2">
      <c r="A134" s="5"/>
      <c r="B134" s="5"/>
      <c r="C134" s="5"/>
      <c r="D134" s="127"/>
      <c r="E134" s="127"/>
      <c r="F134" s="128"/>
      <c r="G134" s="129"/>
      <c r="H134" s="130"/>
      <c r="I134" s="130"/>
      <c r="J134" s="130"/>
      <c r="K134" s="130"/>
    </row>
    <row r="135" spans="1:11" x14ac:dyDescent="0.2">
      <c r="A135" s="5"/>
      <c r="B135" s="5"/>
      <c r="C135" s="5"/>
      <c r="D135" s="127"/>
      <c r="E135" s="127"/>
      <c r="F135" s="128"/>
      <c r="G135" s="129"/>
      <c r="H135" s="130"/>
      <c r="I135" s="130"/>
      <c r="J135" s="130"/>
      <c r="K135" s="130"/>
    </row>
    <row r="136" spans="1:11" x14ac:dyDescent="0.2">
      <c r="A136" s="5"/>
      <c r="B136" s="5"/>
      <c r="C136" s="5"/>
      <c r="D136" s="127"/>
      <c r="E136" s="127"/>
      <c r="F136" s="128"/>
      <c r="G136" s="129"/>
      <c r="H136" s="130"/>
      <c r="I136" s="130"/>
      <c r="J136" s="130"/>
      <c r="K136" s="130"/>
    </row>
    <row r="137" spans="1:11" x14ac:dyDescent="0.2">
      <c r="A137" s="5"/>
      <c r="B137" s="5"/>
      <c r="C137" s="5"/>
      <c r="D137" s="127"/>
      <c r="E137" s="127"/>
      <c r="F137" s="128"/>
      <c r="G137" s="129"/>
      <c r="H137" s="130"/>
      <c r="I137" s="130"/>
      <c r="J137" s="130"/>
      <c r="K137" s="130"/>
    </row>
    <row r="138" spans="1:11" x14ac:dyDescent="0.2">
      <c r="A138" s="5"/>
      <c r="B138" s="5"/>
      <c r="C138" s="5"/>
      <c r="D138" s="127"/>
      <c r="E138" s="127"/>
      <c r="F138" s="128"/>
      <c r="G138" s="129"/>
      <c r="H138" s="130"/>
      <c r="I138" s="130"/>
      <c r="J138" s="130"/>
      <c r="K138" s="130"/>
    </row>
    <row r="139" spans="1:11" x14ac:dyDescent="0.2">
      <c r="A139" s="5"/>
      <c r="B139" s="5"/>
      <c r="C139" s="5"/>
      <c r="D139" s="127"/>
      <c r="E139" s="127"/>
      <c r="F139" s="128"/>
      <c r="G139" s="129"/>
      <c r="H139" s="130"/>
      <c r="I139" s="130"/>
      <c r="J139" s="130"/>
      <c r="K139" s="130"/>
    </row>
    <row r="140" spans="1:11" x14ac:dyDescent="0.2">
      <c r="A140" s="5"/>
      <c r="B140" s="5"/>
      <c r="C140" s="5"/>
      <c r="D140" s="127"/>
      <c r="E140" s="127"/>
      <c r="F140" s="128"/>
      <c r="G140" s="129"/>
      <c r="H140" s="130"/>
      <c r="I140" s="130"/>
      <c r="J140" s="130"/>
      <c r="K140" s="130"/>
    </row>
    <row r="141" spans="1:11" x14ac:dyDescent="0.2">
      <c r="A141" s="5"/>
      <c r="B141" s="5"/>
      <c r="C141" s="5"/>
      <c r="D141" s="127"/>
      <c r="E141" s="127"/>
      <c r="F141" s="128"/>
      <c r="G141" s="129"/>
      <c r="H141" s="130"/>
      <c r="I141" s="130"/>
      <c r="J141" s="130"/>
      <c r="K141" s="130"/>
    </row>
    <row r="142" spans="1:11" x14ac:dyDescent="0.2">
      <c r="A142" s="5"/>
      <c r="B142" s="5"/>
      <c r="C142" s="5"/>
      <c r="D142" s="127"/>
      <c r="E142" s="127"/>
      <c r="F142" s="128"/>
      <c r="G142" s="129"/>
      <c r="H142" s="130"/>
      <c r="I142" s="130"/>
      <c r="J142" s="130"/>
      <c r="K142" s="130"/>
    </row>
    <row r="143" spans="1:11" x14ac:dyDescent="0.2">
      <c r="A143" s="5"/>
      <c r="B143" s="5"/>
      <c r="C143" s="5"/>
      <c r="D143" s="127"/>
      <c r="E143" s="127"/>
      <c r="F143" s="128"/>
      <c r="G143" s="129"/>
      <c r="H143" s="130"/>
      <c r="I143" s="130"/>
      <c r="J143" s="130"/>
      <c r="K143" s="130"/>
    </row>
    <row r="144" spans="1:11" x14ac:dyDescent="0.2">
      <c r="A144" s="5"/>
      <c r="B144" s="5"/>
      <c r="C144" s="5"/>
      <c r="D144" s="127"/>
      <c r="E144" s="127"/>
      <c r="F144" s="128"/>
      <c r="G144" s="129"/>
      <c r="H144" s="130"/>
      <c r="I144" s="130"/>
      <c r="J144" s="130"/>
      <c r="K144" s="130"/>
    </row>
    <row r="145" spans="1:11" x14ac:dyDescent="0.2">
      <c r="A145" s="5"/>
      <c r="B145" s="5"/>
      <c r="C145" s="5"/>
      <c r="D145" s="127"/>
      <c r="E145" s="127"/>
      <c r="F145" s="128"/>
      <c r="G145" s="129"/>
      <c r="H145" s="130"/>
      <c r="I145" s="130"/>
      <c r="J145" s="130"/>
      <c r="K145" s="130"/>
    </row>
    <row r="146" spans="1:11" x14ac:dyDescent="0.2">
      <c r="A146" s="5"/>
      <c r="B146" s="5"/>
      <c r="C146" s="5"/>
      <c r="D146" s="127"/>
      <c r="E146" s="127"/>
      <c r="F146" s="128"/>
      <c r="G146" s="129"/>
      <c r="H146" s="130"/>
      <c r="I146" s="130"/>
      <c r="J146" s="130"/>
      <c r="K146" s="130"/>
    </row>
    <row r="147" spans="1:11" x14ac:dyDescent="0.2">
      <c r="A147" s="5"/>
      <c r="B147" s="5"/>
      <c r="C147" s="5"/>
      <c r="D147" s="127"/>
      <c r="E147" s="127"/>
      <c r="F147" s="128"/>
      <c r="G147" s="129"/>
      <c r="H147" s="130"/>
      <c r="I147" s="130"/>
      <c r="J147" s="130"/>
      <c r="K147" s="130"/>
    </row>
    <row r="148" spans="1:11" x14ac:dyDescent="0.2">
      <c r="A148" s="5"/>
      <c r="B148" s="5"/>
      <c r="C148" s="5"/>
      <c r="D148" s="127"/>
      <c r="E148" s="127"/>
      <c r="F148" s="128"/>
      <c r="G148" s="129"/>
      <c r="H148" s="130"/>
      <c r="I148" s="130"/>
      <c r="J148" s="130"/>
      <c r="K148" s="130"/>
    </row>
    <row r="149" spans="1:11" x14ac:dyDescent="0.2">
      <c r="A149" s="5"/>
      <c r="B149" s="5"/>
      <c r="C149" s="5"/>
      <c r="D149" s="127"/>
      <c r="E149" s="127"/>
      <c r="F149" s="128"/>
      <c r="G149" s="129"/>
      <c r="H149" s="130"/>
      <c r="I149" s="130"/>
      <c r="J149" s="130"/>
      <c r="K149" s="130"/>
    </row>
    <row r="150" spans="1:11" x14ac:dyDescent="0.2">
      <c r="A150" s="5"/>
      <c r="B150" s="5"/>
      <c r="C150" s="5"/>
      <c r="D150" s="127"/>
      <c r="E150" s="127"/>
      <c r="F150" s="128"/>
      <c r="G150" s="129"/>
      <c r="H150" s="130"/>
      <c r="I150" s="130"/>
      <c r="J150" s="130"/>
      <c r="K150" s="130"/>
    </row>
    <row r="151" spans="1:11" x14ac:dyDescent="0.2">
      <c r="A151" s="5"/>
      <c r="B151" s="5"/>
      <c r="C151" s="5"/>
      <c r="D151" s="127"/>
      <c r="E151" s="127"/>
      <c r="F151" s="128"/>
      <c r="G151" s="129"/>
      <c r="H151" s="130"/>
      <c r="I151" s="130"/>
      <c r="J151" s="130"/>
      <c r="K151" s="130"/>
    </row>
    <row r="152" spans="1:11" x14ac:dyDescent="0.2">
      <c r="A152" s="5"/>
      <c r="B152" s="5"/>
      <c r="C152" s="5"/>
      <c r="D152" s="127"/>
      <c r="E152" s="127"/>
      <c r="F152" s="128"/>
      <c r="G152" s="129"/>
      <c r="H152" s="130"/>
      <c r="I152" s="130"/>
      <c r="J152" s="130"/>
      <c r="K152" s="130"/>
    </row>
    <row r="153" spans="1:11" x14ac:dyDescent="0.2">
      <c r="A153" s="5"/>
      <c r="B153" s="5"/>
      <c r="C153" s="5"/>
      <c r="D153" s="127"/>
      <c r="E153" s="127"/>
      <c r="F153" s="128"/>
      <c r="G153" s="129"/>
      <c r="H153" s="130"/>
      <c r="I153" s="130"/>
      <c r="J153" s="130"/>
      <c r="K153" s="130"/>
    </row>
    <row r="154" spans="1:11" x14ac:dyDescent="0.2">
      <c r="A154" s="5"/>
      <c r="B154" s="5"/>
      <c r="C154" s="5"/>
      <c r="D154" s="127"/>
      <c r="E154" s="127"/>
      <c r="F154" s="128"/>
      <c r="G154" s="129"/>
      <c r="H154" s="130"/>
      <c r="I154" s="130"/>
      <c r="J154" s="130"/>
      <c r="K154" s="130"/>
    </row>
    <row r="155" spans="1:11" x14ac:dyDescent="0.2">
      <c r="A155" s="5"/>
      <c r="B155" s="5"/>
      <c r="C155" s="5"/>
      <c r="D155" s="127"/>
      <c r="E155" s="127"/>
      <c r="F155" s="128"/>
      <c r="G155" s="129"/>
      <c r="H155" s="130"/>
      <c r="I155" s="130"/>
      <c r="J155" s="130"/>
      <c r="K155" s="130"/>
    </row>
    <row r="156" spans="1:11" x14ac:dyDescent="0.2">
      <c r="A156" s="5"/>
      <c r="B156" s="5"/>
      <c r="C156" s="5"/>
      <c r="D156" s="127"/>
      <c r="E156" s="127"/>
      <c r="F156" s="128"/>
      <c r="G156" s="129"/>
      <c r="H156" s="130"/>
      <c r="I156" s="130"/>
      <c r="J156" s="130"/>
      <c r="K156" s="130"/>
    </row>
    <row r="157" spans="1:11" x14ac:dyDescent="0.2">
      <c r="A157" s="5"/>
      <c r="B157" s="5"/>
      <c r="C157" s="5"/>
      <c r="D157" s="127"/>
      <c r="E157" s="127"/>
      <c r="F157" s="128"/>
      <c r="G157" s="129"/>
      <c r="H157" s="130"/>
      <c r="I157" s="130"/>
      <c r="J157" s="130"/>
      <c r="K157" s="130"/>
    </row>
    <row r="158" spans="1:11" x14ac:dyDescent="0.2">
      <c r="A158" s="5"/>
      <c r="B158" s="5"/>
      <c r="C158" s="5"/>
      <c r="D158" s="127"/>
      <c r="E158" s="127"/>
      <c r="F158" s="128"/>
      <c r="G158" s="129"/>
      <c r="H158" s="130"/>
      <c r="I158" s="130"/>
      <c r="J158" s="130"/>
      <c r="K158" s="130"/>
    </row>
    <row r="159" spans="1:11" x14ac:dyDescent="0.2">
      <c r="A159" s="5"/>
      <c r="B159" s="5"/>
      <c r="C159" s="5"/>
      <c r="D159" s="127"/>
      <c r="E159" s="127"/>
      <c r="F159" s="128"/>
      <c r="G159" s="129"/>
      <c r="H159" s="130"/>
      <c r="I159" s="130"/>
      <c r="J159" s="130"/>
      <c r="K159" s="130"/>
    </row>
    <row r="160" spans="1:11" x14ac:dyDescent="0.2">
      <c r="A160" s="5"/>
      <c r="B160" s="5"/>
      <c r="C160" s="5"/>
      <c r="D160" s="127"/>
      <c r="E160" s="127"/>
      <c r="F160" s="128"/>
      <c r="G160" s="129"/>
      <c r="H160" s="130"/>
      <c r="I160" s="130"/>
      <c r="J160" s="130"/>
      <c r="K160" s="130"/>
    </row>
    <row r="161" spans="1:11" x14ac:dyDescent="0.2">
      <c r="A161" s="5"/>
      <c r="B161" s="5"/>
      <c r="C161" s="5"/>
      <c r="D161" s="127"/>
      <c r="E161" s="127"/>
      <c r="F161" s="128"/>
      <c r="G161" s="129"/>
      <c r="H161" s="130"/>
      <c r="I161" s="130"/>
      <c r="J161" s="130"/>
      <c r="K161" s="130"/>
    </row>
    <row r="162" spans="1:11" x14ac:dyDescent="0.2">
      <c r="A162" s="5"/>
      <c r="B162" s="5"/>
      <c r="C162" s="5"/>
      <c r="D162" s="127"/>
      <c r="E162" s="127"/>
      <c r="F162" s="128"/>
      <c r="G162" s="129"/>
      <c r="H162" s="130"/>
      <c r="I162" s="130"/>
      <c r="J162" s="130"/>
      <c r="K162" s="130"/>
    </row>
    <row r="163" spans="1:11" x14ac:dyDescent="0.2">
      <c r="A163" s="5"/>
      <c r="B163" s="5"/>
      <c r="C163" s="5"/>
      <c r="D163" s="127"/>
      <c r="E163" s="127"/>
      <c r="F163" s="128"/>
      <c r="G163" s="129"/>
      <c r="H163" s="130"/>
      <c r="I163" s="130"/>
      <c r="J163" s="130"/>
      <c r="K163" s="130"/>
    </row>
    <row r="164" spans="1:11" x14ac:dyDescent="0.2">
      <c r="A164" s="5"/>
      <c r="B164" s="5"/>
      <c r="C164" s="5"/>
      <c r="D164" s="127"/>
      <c r="E164" s="127"/>
      <c r="F164" s="128"/>
      <c r="G164" s="129"/>
      <c r="H164" s="130"/>
      <c r="I164" s="130"/>
      <c r="J164" s="130"/>
      <c r="K164" s="130"/>
    </row>
    <row r="165" spans="1:11" x14ac:dyDescent="0.2">
      <c r="A165" s="5"/>
      <c r="B165" s="5"/>
      <c r="C165" s="5"/>
      <c r="D165" s="127"/>
      <c r="E165" s="127"/>
      <c r="F165" s="128"/>
      <c r="G165" s="129"/>
      <c r="H165" s="130"/>
      <c r="I165" s="130"/>
      <c r="J165" s="130"/>
      <c r="K165" s="130"/>
    </row>
    <row r="166" spans="1:11" x14ac:dyDescent="0.2">
      <c r="A166" s="5"/>
      <c r="B166" s="5"/>
      <c r="C166" s="5"/>
      <c r="D166" s="127"/>
      <c r="E166" s="127"/>
      <c r="F166" s="128"/>
      <c r="G166" s="129"/>
      <c r="H166" s="130"/>
      <c r="I166" s="130"/>
      <c r="J166" s="130"/>
      <c r="K166" s="130"/>
    </row>
    <row r="167" spans="1:11" x14ac:dyDescent="0.2">
      <c r="A167" s="5"/>
      <c r="B167" s="5"/>
      <c r="C167" s="5"/>
      <c r="D167" s="127"/>
      <c r="E167" s="127"/>
      <c r="F167" s="128"/>
      <c r="G167" s="129"/>
      <c r="H167" s="130"/>
      <c r="I167" s="130"/>
      <c r="J167" s="130"/>
      <c r="K167" s="130"/>
    </row>
    <row r="168" spans="1:11" x14ac:dyDescent="0.2">
      <c r="A168" s="5"/>
      <c r="B168" s="5"/>
      <c r="C168" s="5"/>
      <c r="D168" s="127"/>
      <c r="E168" s="127"/>
      <c r="F168" s="128"/>
      <c r="G168" s="129"/>
      <c r="H168" s="130"/>
      <c r="I168" s="130"/>
      <c r="J168" s="130"/>
      <c r="K168" s="130"/>
    </row>
    <row r="169" spans="1:11" x14ac:dyDescent="0.2">
      <c r="A169" s="5"/>
      <c r="B169" s="5"/>
      <c r="C169" s="5"/>
      <c r="D169" s="127"/>
      <c r="E169" s="127"/>
      <c r="F169" s="128"/>
      <c r="G169" s="129"/>
      <c r="H169" s="130"/>
      <c r="I169" s="130"/>
      <c r="J169" s="130"/>
      <c r="K169" s="130"/>
    </row>
    <row r="170" spans="1:11" x14ac:dyDescent="0.2">
      <c r="A170" s="5"/>
      <c r="B170" s="5"/>
      <c r="C170" s="5"/>
      <c r="D170" s="127"/>
      <c r="E170" s="127"/>
      <c r="F170" s="128"/>
      <c r="G170" s="129"/>
      <c r="H170" s="130"/>
      <c r="I170" s="130"/>
      <c r="J170" s="130"/>
      <c r="K170" s="130"/>
    </row>
    <row r="171" spans="1:11" x14ac:dyDescent="0.2">
      <c r="A171" s="5"/>
      <c r="B171" s="5"/>
      <c r="C171" s="5"/>
      <c r="D171" s="127"/>
      <c r="E171" s="127"/>
      <c r="F171" s="128"/>
      <c r="G171" s="129"/>
      <c r="H171" s="130"/>
      <c r="I171" s="130"/>
      <c r="J171" s="130"/>
      <c r="K171" s="130"/>
    </row>
    <row r="172" spans="1:11" x14ac:dyDescent="0.2">
      <c r="A172" s="5"/>
      <c r="B172" s="5"/>
      <c r="C172" s="5"/>
      <c r="D172" s="127"/>
      <c r="E172" s="127"/>
      <c r="F172" s="128"/>
      <c r="G172" s="129"/>
      <c r="H172" s="130"/>
      <c r="I172" s="130"/>
      <c r="J172" s="130"/>
      <c r="K172" s="130"/>
    </row>
    <row r="173" spans="1:11" x14ac:dyDescent="0.2">
      <c r="A173" s="5"/>
      <c r="B173" s="5"/>
      <c r="C173" s="5"/>
      <c r="D173" s="127"/>
      <c r="E173" s="127"/>
      <c r="F173" s="128"/>
      <c r="G173" s="129"/>
      <c r="H173" s="130"/>
      <c r="I173" s="130"/>
      <c r="J173" s="130"/>
      <c r="K173" s="130"/>
    </row>
    <row r="174" spans="1:11" x14ac:dyDescent="0.2">
      <c r="A174" s="5"/>
      <c r="B174" s="5"/>
      <c r="C174" s="5"/>
      <c r="D174" s="127"/>
      <c r="E174" s="127"/>
      <c r="F174" s="128"/>
      <c r="G174" s="129"/>
      <c r="H174" s="130"/>
      <c r="I174" s="130"/>
      <c r="J174" s="130"/>
      <c r="K174" s="130"/>
    </row>
    <row r="175" spans="1:11" x14ac:dyDescent="0.2">
      <c r="A175" s="5"/>
      <c r="B175" s="5"/>
      <c r="C175" s="5"/>
      <c r="D175" s="127"/>
      <c r="E175" s="127"/>
      <c r="F175" s="128"/>
      <c r="G175" s="129"/>
      <c r="H175" s="130"/>
      <c r="I175" s="130"/>
      <c r="J175" s="130"/>
      <c r="K175" s="130"/>
    </row>
    <row r="176" spans="1:11" x14ac:dyDescent="0.2">
      <c r="A176" s="5"/>
      <c r="B176" s="5"/>
      <c r="C176" s="5"/>
      <c r="D176" s="127"/>
      <c r="E176" s="127"/>
      <c r="F176" s="128"/>
      <c r="G176" s="129"/>
      <c r="H176" s="130"/>
      <c r="I176" s="130"/>
      <c r="J176" s="130"/>
      <c r="K176" s="130"/>
    </row>
    <row r="177" spans="1:11" x14ac:dyDescent="0.2">
      <c r="A177" s="5"/>
      <c r="B177" s="5"/>
      <c r="C177" s="5"/>
      <c r="D177" s="127"/>
      <c r="E177" s="127"/>
      <c r="F177" s="128"/>
      <c r="G177" s="129"/>
      <c r="H177" s="130"/>
      <c r="I177" s="130"/>
      <c r="J177" s="130"/>
      <c r="K177" s="130"/>
    </row>
    <row r="178" spans="1:11" x14ac:dyDescent="0.2">
      <c r="A178" s="5"/>
      <c r="B178" s="5"/>
      <c r="C178" s="5"/>
      <c r="D178" s="127"/>
      <c r="E178" s="127"/>
      <c r="F178" s="128"/>
      <c r="G178" s="129"/>
      <c r="H178" s="130"/>
      <c r="I178" s="130"/>
      <c r="J178" s="130"/>
      <c r="K178" s="130"/>
    </row>
    <row r="179" spans="1:11" x14ac:dyDescent="0.2">
      <c r="A179" s="5"/>
      <c r="B179" s="5"/>
      <c r="C179" s="5"/>
      <c r="D179" s="127"/>
      <c r="E179" s="127"/>
      <c r="F179" s="128"/>
      <c r="G179" s="129"/>
      <c r="H179" s="130"/>
      <c r="I179" s="130"/>
      <c r="J179" s="130"/>
      <c r="K179" s="130"/>
    </row>
    <row r="180" spans="1:11" x14ac:dyDescent="0.2">
      <c r="A180" s="5"/>
      <c r="B180" s="5"/>
      <c r="C180" s="5"/>
      <c r="D180" s="127"/>
      <c r="E180" s="127"/>
      <c r="F180" s="128"/>
      <c r="G180" s="129"/>
      <c r="H180" s="130"/>
      <c r="I180" s="130"/>
      <c r="J180" s="130"/>
      <c r="K180" s="130"/>
    </row>
    <row r="181" spans="1:11" x14ac:dyDescent="0.2">
      <c r="A181" s="5"/>
      <c r="B181" s="5"/>
      <c r="C181" s="5"/>
      <c r="D181" s="127"/>
      <c r="E181" s="127"/>
      <c r="F181" s="128"/>
      <c r="G181" s="129"/>
      <c r="H181" s="130"/>
      <c r="I181" s="130"/>
      <c r="J181" s="130"/>
      <c r="K181" s="130"/>
    </row>
    <row r="182" spans="1:11" x14ac:dyDescent="0.2">
      <c r="A182" s="5"/>
      <c r="B182" s="5"/>
      <c r="C182" s="5"/>
      <c r="D182" s="127"/>
      <c r="E182" s="127"/>
      <c r="F182" s="128"/>
      <c r="G182" s="129"/>
      <c r="H182" s="130"/>
      <c r="I182" s="130"/>
      <c r="J182" s="130"/>
      <c r="K182" s="130"/>
    </row>
    <row r="183" spans="1:11" x14ac:dyDescent="0.2">
      <c r="A183" s="5"/>
      <c r="B183" s="5"/>
      <c r="C183" s="5"/>
      <c r="D183" s="127"/>
      <c r="E183" s="127"/>
      <c r="F183" s="128"/>
      <c r="G183" s="129"/>
      <c r="H183" s="130"/>
      <c r="I183" s="130"/>
      <c r="J183" s="130"/>
      <c r="K183" s="130"/>
    </row>
    <row r="184" spans="1:11" x14ac:dyDescent="0.2">
      <c r="A184" s="5"/>
      <c r="B184" s="5"/>
      <c r="C184" s="5"/>
      <c r="D184" s="127"/>
      <c r="E184" s="127"/>
      <c r="F184" s="128"/>
      <c r="G184" s="129"/>
      <c r="H184" s="130"/>
      <c r="I184" s="130"/>
      <c r="J184" s="130"/>
      <c r="K184" s="130"/>
    </row>
    <row r="185" spans="1:11" x14ac:dyDescent="0.2">
      <c r="A185" s="5"/>
      <c r="B185" s="5"/>
      <c r="C185" s="5"/>
      <c r="D185" s="127"/>
      <c r="E185" s="127"/>
      <c r="F185" s="128"/>
      <c r="G185" s="129"/>
      <c r="H185" s="130"/>
      <c r="I185" s="130"/>
      <c r="J185" s="130"/>
      <c r="K185" s="130"/>
    </row>
    <row r="186" spans="1:11" x14ac:dyDescent="0.2">
      <c r="A186" s="5"/>
      <c r="B186" s="5"/>
      <c r="C186" s="5"/>
      <c r="D186" s="127"/>
      <c r="E186" s="127"/>
      <c r="F186" s="128"/>
      <c r="G186" s="129"/>
      <c r="H186" s="130"/>
      <c r="I186" s="130"/>
      <c r="J186" s="130"/>
      <c r="K186" s="130"/>
    </row>
    <row r="187" spans="1:11" x14ac:dyDescent="0.2">
      <c r="A187" s="5"/>
      <c r="B187" s="5"/>
      <c r="C187" s="5"/>
      <c r="D187" s="127"/>
      <c r="E187" s="127"/>
      <c r="F187" s="128"/>
      <c r="G187" s="129"/>
      <c r="H187" s="130"/>
      <c r="I187" s="130"/>
      <c r="J187" s="130"/>
      <c r="K187" s="130"/>
    </row>
    <row r="188" spans="1:11" x14ac:dyDescent="0.2">
      <c r="A188" s="5"/>
      <c r="B188" s="5"/>
      <c r="C188" s="5"/>
      <c r="D188" s="127"/>
      <c r="E188" s="127"/>
      <c r="F188" s="128"/>
      <c r="G188" s="129"/>
      <c r="H188" s="130"/>
      <c r="I188" s="130"/>
      <c r="J188" s="130"/>
      <c r="K188" s="130"/>
    </row>
    <row r="189" spans="1:11" x14ac:dyDescent="0.2">
      <c r="A189" s="5"/>
      <c r="B189" s="5"/>
      <c r="C189" s="5"/>
      <c r="D189" s="127"/>
      <c r="E189" s="127"/>
      <c r="F189" s="128"/>
      <c r="G189" s="129"/>
      <c r="H189" s="130"/>
      <c r="I189" s="130"/>
      <c r="J189" s="130"/>
      <c r="K189" s="130"/>
    </row>
    <row r="190" spans="1:11" x14ac:dyDescent="0.2">
      <c r="A190" s="5"/>
      <c r="B190" s="5"/>
      <c r="C190" s="5"/>
      <c r="D190" s="127"/>
      <c r="E190" s="127"/>
      <c r="F190" s="128"/>
      <c r="G190" s="129"/>
      <c r="H190" s="130"/>
      <c r="I190" s="130"/>
      <c r="J190" s="130"/>
      <c r="K190" s="130"/>
    </row>
    <row r="191" spans="1:11" x14ac:dyDescent="0.2">
      <c r="A191" s="5"/>
      <c r="B191" s="5"/>
      <c r="C191" s="5"/>
      <c r="D191" s="127"/>
      <c r="E191" s="127"/>
      <c r="F191" s="128"/>
      <c r="G191" s="129"/>
      <c r="H191" s="130"/>
      <c r="I191" s="130"/>
      <c r="J191" s="130"/>
      <c r="K191" s="130"/>
    </row>
    <row r="192" spans="1:11" x14ac:dyDescent="0.2">
      <c r="A192" s="5"/>
      <c r="B192" s="5"/>
      <c r="C192" s="5"/>
      <c r="D192" s="127"/>
      <c r="E192" s="127"/>
      <c r="F192" s="128"/>
      <c r="G192" s="129"/>
      <c r="H192" s="130"/>
      <c r="I192" s="130"/>
      <c r="J192" s="130"/>
      <c r="K192" s="130"/>
    </row>
    <row r="193" spans="1:11" x14ac:dyDescent="0.2">
      <c r="A193" s="5"/>
      <c r="B193" s="5"/>
      <c r="C193" s="5"/>
      <c r="D193" s="127"/>
      <c r="E193" s="127"/>
      <c r="F193" s="128"/>
      <c r="G193" s="129"/>
      <c r="H193" s="130"/>
      <c r="I193" s="130"/>
      <c r="J193" s="130"/>
      <c r="K193" s="130"/>
    </row>
    <row r="194" spans="1:11" x14ac:dyDescent="0.2">
      <c r="A194" s="5"/>
      <c r="B194" s="5"/>
      <c r="C194" s="5"/>
      <c r="D194" s="127"/>
      <c r="E194" s="127"/>
      <c r="F194" s="128"/>
      <c r="G194" s="129"/>
      <c r="H194" s="130"/>
      <c r="I194" s="130"/>
      <c r="J194" s="130"/>
      <c r="K194" s="130"/>
    </row>
    <row r="195" spans="1:11" x14ac:dyDescent="0.2">
      <c r="A195" s="5"/>
      <c r="B195" s="5"/>
      <c r="C195" s="5"/>
      <c r="D195" s="127"/>
      <c r="E195" s="127"/>
      <c r="F195" s="128"/>
      <c r="G195" s="129"/>
      <c r="H195" s="130"/>
      <c r="I195" s="130"/>
      <c r="J195" s="130"/>
      <c r="K195" s="130"/>
    </row>
    <row r="196" spans="1:11" x14ac:dyDescent="0.2">
      <c r="A196" s="5"/>
      <c r="B196" s="5"/>
      <c r="C196" s="5"/>
      <c r="D196" s="127"/>
      <c r="E196" s="127"/>
      <c r="F196" s="128"/>
      <c r="G196" s="129"/>
      <c r="H196" s="130"/>
      <c r="I196" s="130"/>
      <c r="J196" s="130"/>
      <c r="K196" s="130"/>
    </row>
    <row r="197" spans="1:11" x14ac:dyDescent="0.2">
      <c r="A197" s="5"/>
      <c r="B197" s="5"/>
      <c r="C197" s="5"/>
      <c r="D197" s="127"/>
      <c r="E197" s="127"/>
      <c r="F197" s="128"/>
      <c r="G197" s="129"/>
      <c r="H197" s="130"/>
      <c r="I197" s="130"/>
      <c r="J197" s="130"/>
      <c r="K197" s="130"/>
    </row>
    <row r="198" spans="1:11" x14ac:dyDescent="0.2">
      <c r="A198" s="5"/>
      <c r="B198" s="5"/>
      <c r="C198" s="5"/>
      <c r="D198" s="127"/>
      <c r="E198" s="127"/>
      <c r="F198" s="128"/>
      <c r="G198" s="129"/>
      <c r="H198" s="130"/>
      <c r="I198" s="130"/>
      <c r="J198" s="130"/>
      <c r="K198" s="130"/>
    </row>
    <row r="199" spans="1:11" x14ac:dyDescent="0.2">
      <c r="A199" s="5"/>
      <c r="B199" s="5"/>
      <c r="C199" s="5"/>
      <c r="D199" s="127"/>
      <c r="E199" s="127"/>
      <c r="F199" s="128"/>
      <c r="G199" s="129"/>
      <c r="H199" s="130"/>
      <c r="I199" s="130"/>
      <c r="J199" s="130"/>
      <c r="K199" s="130"/>
    </row>
    <row r="200" spans="1:11" x14ac:dyDescent="0.2">
      <c r="A200" s="5"/>
      <c r="B200" s="5"/>
      <c r="C200" s="5"/>
      <c r="D200" s="127"/>
      <c r="E200" s="127"/>
      <c r="F200" s="128"/>
      <c r="G200" s="129"/>
      <c r="H200" s="130"/>
      <c r="I200" s="130"/>
      <c r="J200" s="130"/>
      <c r="K200" s="130"/>
    </row>
    <row r="201" spans="1:11" x14ac:dyDescent="0.2">
      <c r="A201" s="5"/>
      <c r="B201" s="5"/>
      <c r="C201" s="5"/>
      <c r="D201" s="127"/>
      <c r="E201" s="127"/>
      <c r="F201" s="128"/>
      <c r="G201" s="129"/>
      <c r="H201" s="130"/>
      <c r="I201" s="130"/>
      <c r="J201" s="130"/>
      <c r="K201" s="130"/>
    </row>
    <row r="202" spans="1:11" x14ac:dyDescent="0.2">
      <c r="A202" s="5"/>
      <c r="B202" s="5"/>
      <c r="C202" s="5"/>
      <c r="D202" s="127"/>
      <c r="E202" s="127"/>
      <c r="F202" s="128"/>
      <c r="G202" s="129"/>
      <c r="H202" s="130"/>
      <c r="I202" s="130"/>
      <c r="J202" s="130"/>
      <c r="K202" s="130"/>
    </row>
    <row r="203" spans="1:11" x14ac:dyDescent="0.2">
      <c r="A203" s="5"/>
      <c r="B203" s="5"/>
      <c r="C203" s="5"/>
      <c r="D203" s="127"/>
      <c r="E203" s="127"/>
      <c r="F203" s="128"/>
      <c r="G203" s="129"/>
      <c r="H203" s="130"/>
      <c r="I203" s="130"/>
      <c r="J203" s="130"/>
      <c r="K203" s="130"/>
    </row>
    <row r="204" spans="1:11" x14ac:dyDescent="0.2">
      <c r="A204" s="5"/>
      <c r="B204" s="5"/>
      <c r="C204" s="5"/>
      <c r="D204" s="127"/>
      <c r="E204" s="127"/>
      <c r="F204" s="128"/>
      <c r="G204" s="129"/>
      <c r="H204" s="130"/>
      <c r="I204" s="130"/>
      <c r="J204" s="130"/>
      <c r="K204" s="130"/>
    </row>
    <row r="205" spans="1:11" x14ac:dyDescent="0.2">
      <c r="A205" s="5"/>
      <c r="B205" s="5"/>
      <c r="C205" s="5"/>
      <c r="D205" s="127"/>
      <c r="E205" s="127"/>
      <c r="F205" s="128"/>
      <c r="G205" s="129"/>
      <c r="H205" s="130"/>
      <c r="I205" s="130"/>
      <c r="J205" s="130"/>
      <c r="K205" s="130"/>
    </row>
    <row r="206" spans="1:11" x14ac:dyDescent="0.2">
      <c r="A206" s="5"/>
      <c r="B206" s="5"/>
      <c r="C206" s="5"/>
      <c r="D206" s="127"/>
      <c r="E206" s="127"/>
      <c r="F206" s="128"/>
      <c r="G206" s="129"/>
      <c r="H206" s="130"/>
      <c r="I206" s="130"/>
      <c r="J206" s="130"/>
      <c r="K206" s="130"/>
    </row>
    <row r="207" spans="1:11" x14ac:dyDescent="0.2">
      <c r="A207" s="5"/>
      <c r="B207" s="5"/>
      <c r="C207" s="5"/>
      <c r="D207" s="127"/>
      <c r="E207" s="127"/>
      <c r="F207" s="128"/>
      <c r="G207" s="129"/>
      <c r="H207" s="130"/>
      <c r="I207" s="130"/>
      <c r="J207" s="130"/>
      <c r="K207" s="130"/>
    </row>
    <row r="208" spans="1:11" x14ac:dyDescent="0.2">
      <c r="A208" s="5"/>
      <c r="B208" s="5"/>
      <c r="C208" s="5"/>
      <c r="D208" s="127"/>
      <c r="E208" s="127"/>
      <c r="F208" s="128"/>
      <c r="G208" s="129"/>
      <c r="H208" s="130"/>
      <c r="I208" s="130"/>
      <c r="J208" s="130"/>
      <c r="K208" s="130"/>
    </row>
    <row r="209" spans="1:11" x14ac:dyDescent="0.2">
      <c r="A209" s="5"/>
      <c r="B209" s="5"/>
      <c r="C209" s="5"/>
      <c r="D209" s="127"/>
      <c r="E209" s="127"/>
      <c r="F209" s="128"/>
      <c r="G209" s="129"/>
      <c r="H209" s="130"/>
      <c r="I209" s="130"/>
      <c r="J209" s="130"/>
      <c r="K209" s="130"/>
    </row>
    <row r="210" spans="1:11" x14ac:dyDescent="0.2">
      <c r="A210" s="5"/>
      <c r="B210" s="5"/>
      <c r="C210" s="5"/>
      <c r="D210" s="127"/>
      <c r="E210" s="127"/>
      <c r="F210" s="128"/>
      <c r="G210" s="129"/>
      <c r="H210" s="130"/>
      <c r="I210" s="130"/>
      <c r="J210" s="130"/>
      <c r="K210" s="130"/>
    </row>
    <row r="211" spans="1:11" x14ac:dyDescent="0.2">
      <c r="A211" s="5"/>
      <c r="B211" s="5"/>
      <c r="C211" s="5"/>
      <c r="D211" s="127"/>
      <c r="E211" s="127"/>
      <c r="F211" s="128"/>
      <c r="G211" s="129"/>
      <c r="H211" s="130"/>
      <c r="I211" s="130"/>
      <c r="J211" s="130"/>
      <c r="K211" s="130"/>
    </row>
    <row r="212" spans="1:11" x14ac:dyDescent="0.2">
      <c r="A212" s="5"/>
      <c r="B212" s="5"/>
      <c r="C212" s="5"/>
      <c r="D212" s="127"/>
      <c r="E212" s="127"/>
      <c r="F212" s="128"/>
      <c r="G212" s="129"/>
      <c r="H212" s="130"/>
      <c r="I212" s="130"/>
      <c r="J212" s="130"/>
      <c r="K212" s="130"/>
    </row>
    <row r="213" spans="1:11" x14ac:dyDescent="0.2">
      <c r="A213" s="5"/>
      <c r="B213" s="5"/>
      <c r="C213" s="5"/>
      <c r="D213" s="127"/>
      <c r="E213" s="127"/>
      <c r="F213" s="128"/>
      <c r="G213" s="129"/>
      <c r="H213" s="130"/>
      <c r="I213" s="130"/>
      <c r="J213" s="130"/>
      <c r="K213" s="130"/>
    </row>
    <row r="214" spans="1:11" x14ac:dyDescent="0.2">
      <c r="A214" s="5"/>
      <c r="B214" s="5"/>
      <c r="C214" s="5"/>
      <c r="D214" s="127"/>
      <c r="E214" s="127"/>
      <c r="F214" s="128"/>
      <c r="G214" s="129"/>
      <c r="H214" s="130"/>
      <c r="I214" s="130"/>
      <c r="J214" s="130"/>
      <c r="K214" s="130"/>
    </row>
    <row r="215" spans="1:11" x14ac:dyDescent="0.2">
      <c r="A215" s="5"/>
      <c r="B215" s="5"/>
      <c r="C215" s="5"/>
      <c r="D215" s="127"/>
      <c r="E215" s="127"/>
      <c r="F215" s="128"/>
      <c r="G215" s="129"/>
      <c r="H215" s="130"/>
      <c r="I215" s="130"/>
      <c r="J215" s="130"/>
      <c r="K215" s="130"/>
    </row>
    <row r="216" spans="1:11" x14ac:dyDescent="0.2">
      <c r="A216" s="5"/>
      <c r="B216" s="5"/>
      <c r="C216" s="5"/>
      <c r="D216" s="127"/>
      <c r="E216" s="127"/>
      <c r="F216" s="128"/>
      <c r="G216" s="129"/>
      <c r="H216" s="130"/>
      <c r="I216" s="130"/>
      <c r="J216" s="130"/>
      <c r="K216" s="130"/>
    </row>
    <row r="217" spans="1:11" x14ac:dyDescent="0.2">
      <c r="A217" s="5"/>
      <c r="B217" s="5"/>
      <c r="C217" s="5"/>
      <c r="D217" s="127"/>
      <c r="E217" s="127"/>
      <c r="F217" s="128"/>
      <c r="G217" s="129"/>
      <c r="H217" s="130"/>
      <c r="I217" s="130"/>
      <c r="J217" s="130"/>
      <c r="K217" s="130"/>
    </row>
    <row r="218" spans="1:11" x14ac:dyDescent="0.2">
      <c r="A218" s="5"/>
      <c r="B218" s="5"/>
      <c r="C218" s="5"/>
      <c r="D218" s="127"/>
      <c r="E218" s="127"/>
      <c r="F218" s="128"/>
      <c r="G218" s="129"/>
      <c r="H218" s="130"/>
      <c r="I218" s="130"/>
      <c r="J218" s="130"/>
      <c r="K218" s="130"/>
    </row>
    <row r="219" spans="1:11" x14ac:dyDescent="0.2">
      <c r="A219" s="5"/>
      <c r="B219" s="5"/>
      <c r="C219" s="5"/>
      <c r="D219" s="127"/>
      <c r="E219" s="127"/>
      <c r="F219" s="128"/>
      <c r="G219" s="129"/>
      <c r="H219" s="130"/>
      <c r="I219" s="130"/>
      <c r="J219" s="130"/>
      <c r="K219" s="130"/>
    </row>
    <row r="220" spans="1:11" x14ac:dyDescent="0.2">
      <c r="A220" s="5"/>
      <c r="B220" s="5"/>
      <c r="C220" s="5"/>
      <c r="D220" s="127"/>
      <c r="E220" s="127"/>
      <c r="F220" s="128"/>
      <c r="G220" s="129"/>
      <c r="H220" s="130"/>
      <c r="I220" s="130"/>
      <c r="J220" s="130"/>
      <c r="K220" s="130"/>
    </row>
    <row r="221" spans="1:11" x14ac:dyDescent="0.2">
      <c r="A221" s="5"/>
      <c r="B221" s="5"/>
      <c r="C221" s="5"/>
      <c r="D221" s="127"/>
      <c r="E221" s="127"/>
      <c r="F221" s="128"/>
      <c r="G221" s="129"/>
      <c r="H221" s="130"/>
      <c r="I221" s="130"/>
      <c r="J221" s="130"/>
      <c r="K221" s="130"/>
    </row>
    <row r="222" spans="1:11" x14ac:dyDescent="0.2">
      <c r="A222" s="5"/>
      <c r="B222" s="5"/>
      <c r="C222" s="5"/>
      <c r="D222" s="127"/>
      <c r="E222" s="127"/>
      <c r="F222" s="128"/>
      <c r="G222" s="129"/>
      <c r="H222" s="130"/>
      <c r="I222" s="130"/>
      <c r="J222" s="130"/>
      <c r="K222" s="130"/>
    </row>
    <row r="223" spans="1:11" x14ac:dyDescent="0.2">
      <c r="A223" s="5"/>
      <c r="B223" s="5"/>
      <c r="C223" s="5"/>
      <c r="D223" s="127"/>
      <c r="E223" s="127"/>
      <c r="F223" s="128"/>
      <c r="G223" s="129"/>
      <c r="H223" s="130"/>
      <c r="I223" s="130"/>
      <c r="J223" s="130"/>
      <c r="K223" s="130"/>
    </row>
    <row r="224" spans="1:11" x14ac:dyDescent="0.2">
      <c r="F224" s="75"/>
      <c r="G224" s="76"/>
      <c r="H224" s="77"/>
      <c r="I224" s="77"/>
      <c r="J224" s="77"/>
      <c r="K224" s="77"/>
    </row>
    <row r="225" spans="6:11" x14ac:dyDescent="0.2">
      <c r="F225" s="75"/>
      <c r="G225" s="76"/>
      <c r="H225" s="77"/>
      <c r="I225" s="77"/>
      <c r="J225" s="77"/>
      <c r="K225" s="77"/>
    </row>
    <row r="226" spans="6:11" x14ac:dyDescent="0.2">
      <c r="F226" s="75"/>
      <c r="G226" s="76"/>
      <c r="H226" s="77"/>
      <c r="I226" s="77"/>
      <c r="J226" s="77"/>
      <c r="K226" s="77"/>
    </row>
    <row r="227" spans="6:11" x14ac:dyDescent="0.2">
      <c r="F227" s="75"/>
      <c r="G227" s="76"/>
      <c r="H227" s="77"/>
      <c r="I227" s="77"/>
      <c r="J227" s="77"/>
      <c r="K227" s="77"/>
    </row>
    <row r="228" spans="6:11" x14ac:dyDescent="0.2">
      <c r="F228" s="75"/>
      <c r="G228" s="76"/>
      <c r="H228" s="77"/>
      <c r="I228" s="77"/>
      <c r="J228" s="77"/>
      <c r="K228" s="77"/>
    </row>
    <row r="229" spans="6:11" x14ac:dyDescent="0.2">
      <c r="F229" s="75"/>
      <c r="G229" s="76"/>
      <c r="H229" s="77"/>
      <c r="I229" s="77"/>
      <c r="J229" s="77"/>
      <c r="K229" s="77"/>
    </row>
    <row r="230" spans="6:11" x14ac:dyDescent="0.2">
      <c r="F230" s="75"/>
      <c r="G230" s="76"/>
      <c r="H230" s="77"/>
      <c r="I230" s="77"/>
      <c r="J230" s="77"/>
      <c r="K230" s="77"/>
    </row>
    <row r="231" spans="6:11" x14ac:dyDescent="0.2">
      <c r="F231" s="75"/>
      <c r="G231" s="76"/>
      <c r="H231" s="77"/>
      <c r="I231" s="77"/>
      <c r="J231" s="77"/>
      <c r="K231" s="77"/>
    </row>
    <row r="232" spans="6:11" x14ac:dyDescent="0.2">
      <c r="F232" s="75"/>
      <c r="G232" s="76"/>
      <c r="H232" s="77"/>
      <c r="I232" s="77"/>
      <c r="J232" s="77"/>
      <c r="K232" s="77"/>
    </row>
    <row r="233" spans="6:11" x14ac:dyDescent="0.2">
      <c r="F233" s="75"/>
      <c r="G233" s="76"/>
      <c r="H233" s="77"/>
      <c r="I233" s="77"/>
      <c r="J233" s="77"/>
      <c r="K233" s="77"/>
    </row>
    <row r="234" spans="6:11" x14ac:dyDescent="0.2">
      <c r="F234" s="75"/>
      <c r="G234" s="76"/>
      <c r="H234" s="77"/>
      <c r="I234" s="77"/>
      <c r="J234" s="77"/>
      <c r="K234" s="77"/>
    </row>
    <row r="235" spans="6:11" x14ac:dyDescent="0.2">
      <c r="F235" s="75"/>
      <c r="G235" s="76"/>
      <c r="H235" s="77"/>
      <c r="I235" s="77"/>
      <c r="J235" s="77"/>
      <c r="K235" s="77"/>
    </row>
    <row r="236" spans="6:11" x14ac:dyDescent="0.2">
      <c r="F236" s="75"/>
      <c r="G236" s="76"/>
      <c r="H236" s="77"/>
      <c r="I236" s="77"/>
      <c r="J236" s="77"/>
      <c r="K236" s="77"/>
    </row>
    <row r="237" spans="6:11" x14ac:dyDescent="0.2">
      <c r="F237" s="75"/>
      <c r="G237" s="76"/>
      <c r="H237" s="77"/>
      <c r="I237" s="77"/>
      <c r="J237" s="77"/>
      <c r="K237" s="77"/>
    </row>
    <row r="238" spans="6:11" x14ac:dyDescent="0.2">
      <c r="F238" s="75"/>
      <c r="G238" s="76"/>
      <c r="H238" s="77"/>
      <c r="I238" s="77"/>
      <c r="J238" s="77"/>
      <c r="K238" s="77"/>
    </row>
    <row r="239" spans="6:11" x14ac:dyDescent="0.2">
      <c r="F239" s="75"/>
      <c r="G239" s="76"/>
      <c r="H239" s="77"/>
      <c r="I239" s="77"/>
      <c r="J239" s="77"/>
      <c r="K239" s="77"/>
    </row>
    <row r="240" spans="6:11" x14ac:dyDescent="0.2">
      <c r="F240" s="75"/>
      <c r="G240" s="76"/>
      <c r="H240" s="77"/>
      <c r="I240" s="77"/>
      <c r="J240" s="77"/>
      <c r="K240" s="77"/>
    </row>
    <row r="241" spans="6:11" x14ac:dyDescent="0.2">
      <c r="F241" s="75"/>
      <c r="G241" s="76"/>
      <c r="H241" s="77"/>
      <c r="I241" s="77"/>
      <c r="J241" s="77"/>
      <c r="K241" s="77"/>
    </row>
    <row r="242" spans="6:11" x14ac:dyDescent="0.2">
      <c r="F242" s="75"/>
      <c r="G242" s="76"/>
      <c r="H242" s="77"/>
      <c r="I242" s="77"/>
      <c r="J242" s="77"/>
      <c r="K242" s="77"/>
    </row>
    <row r="243" spans="6:11" x14ac:dyDescent="0.2">
      <c r="F243" s="75"/>
      <c r="G243" s="76"/>
      <c r="H243" s="77"/>
      <c r="I243" s="77"/>
      <c r="J243" s="77"/>
      <c r="K243" s="77"/>
    </row>
    <row r="244" spans="6:11" x14ac:dyDescent="0.2">
      <c r="F244" s="75"/>
      <c r="G244" s="76"/>
      <c r="H244" s="77"/>
      <c r="I244" s="77"/>
      <c r="J244" s="77"/>
      <c r="K244" s="77"/>
    </row>
    <row r="245" spans="6:11" x14ac:dyDescent="0.2">
      <c r="F245" s="75"/>
      <c r="G245" s="76"/>
      <c r="H245" s="77"/>
      <c r="I245" s="77"/>
      <c r="J245" s="77"/>
      <c r="K245" s="77"/>
    </row>
    <row r="246" spans="6:11" x14ac:dyDescent="0.2">
      <c r="F246" s="75"/>
      <c r="G246" s="76"/>
      <c r="H246" s="77"/>
      <c r="I246" s="77"/>
      <c r="J246" s="77"/>
      <c r="K246" s="77"/>
    </row>
    <row r="247" spans="6:11" x14ac:dyDescent="0.2">
      <c r="F247" s="75"/>
      <c r="G247" s="76"/>
      <c r="H247" s="77"/>
      <c r="I247" s="77"/>
      <c r="J247" s="77"/>
      <c r="K247" s="77"/>
    </row>
    <row r="248" spans="6:11" x14ac:dyDescent="0.2">
      <c r="F248" s="75"/>
      <c r="G248" s="76"/>
      <c r="H248" s="77"/>
      <c r="I248" s="77"/>
      <c r="J248" s="77"/>
      <c r="K248" s="77"/>
    </row>
    <row r="249" spans="6:11" x14ac:dyDescent="0.2">
      <c r="F249" s="75"/>
      <c r="G249" s="76"/>
      <c r="H249" s="77"/>
      <c r="I249" s="77"/>
      <c r="J249" s="77"/>
      <c r="K249" s="77"/>
    </row>
    <row r="250" spans="6:11" x14ac:dyDescent="0.2">
      <c r="F250" s="75"/>
      <c r="G250" s="76"/>
      <c r="H250" s="77"/>
      <c r="I250" s="77"/>
      <c r="J250" s="77"/>
      <c r="K250" s="77"/>
    </row>
    <row r="251" spans="6:11" x14ac:dyDescent="0.2">
      <c r="F251" s="75"/>
      <c r="G251" s="76"/>
      <c r="H251" s="77"/>
      <c r="I251" s="77"/>
      <c r="J251" s="77"/>
      <c r="K251" s="77"/>
    </row>
    <row r="252" spans="6:11" x14ac:dyDescent="0.2">
      <c r="F252" s="75"/>
      <c r="G252" s="76"/>
      <c r="H252" s="77"/>
      <c r="I252" s="77"/>
      <c r="J252" s="77"/>
      <c r="K252" s="77"/>
    </row>
    <row r="253" spans="6:11" x14ac:dyDescent="0.2">
      <c r="F253" s="75"/>
      <c r="G253" s="76"/>
      <c r="H253" s="77"/>
      <c r="I253" s="77"/>
      <c r="J253" s="77"/>
      <c r="K253" s="77"/>
    </row>
    <row r="254" spans="6:11" x14ac:dyDescent="0.2">
      <c r="F254" s="75"/>
      <c r="G254" s="76"/>
      <c r="H254" s="77"/>
      <c r="I254" s="77"/>
      <c r="J254" s="77"/>
      <c r="K254" s="77"/>
    </row>
    <row r="255" spans="6:11" x14ac:dyDescent="0.2">
      <c r="F255" s="75"/>
      <c r="G255" s="76"/>
      <c r="H255" s="77"/>
      <c r="I255" s="77"/>
      <c r="J255" s="77"/>
      <c r="K255" s="77"/>
    </row>
    <row r="256" spans="6:11" x14ac:dyDescent="0.2">
      <c r="F256" s="75"/>
      <c r="G256" s="76"/>
      <c r="H256" s="77"/>
      <c r="I256" s="77"/>
      <c r="J256" s="77"/>
      <c r="K256" s="77"/>
    </row>
    <row r="257" spans="6:11" x14ac:dyDescent="0.2">
      <c r="F257" s="75"/>
      <c r="G257" s="76"/>
      <c r="H257" s="77"/>
      <c r="I257" s="77"/>
      <c r="J257" s="77"/>
      <c r="K257" s="77"/>
    </row>
    <row r="258" spans="6:11" x14ac:dyDescent="0.2">
      <c r="F258" s="75"/>
      <c r="G258" s="76"/>
      <c r="H258" s="77"/>
      <c r="I258" s="77"/>
      <c r="J258" s="77"/>
      <c r="K258" s="77"/>
    </row>
    <row r="259" spans="6:11" x14ac:dyDescent="0.2">
      <c r="F259" s="75"/>
      <c r="G259" s="76"/>
      <c r="H259" s="77"/>
      <c r="I259" s="77"/>
      <c r="J259" s="77"/>
      <c r="K259" s="77"/>
    </row>
    <row r="260" spans="6:11" x14ac:dyDescent="0.2">
      <c r="F260" s="75"/>
      <c r="G260" s="76"/>
      <c r="H260" s="77"/>
      <c r="I260" s="77"/>
      <c r="J260" s="77"/>
      <c r="K260" s="77"/>
    </row>
    <row r="261" spans="6:11" x14ac:dyDescent="0.2">
      <c r="F261" s="75"/>
      <c r="G261" s="76"/>
      <c r="H261" s="77"/>
      <c r="I261" s="77"/>
      <c r="J261" s="77"/>
      <c r="K261" s="77"/>
    </row>
    <row r="262" spans="6:11" x14ac:dyDescent="0.2">
      <c r="F262" s="75"/>
      <c r="G262" s="76"/>
      <c r="H262" s="77"/>
      <c r="I262" s="77"/>
      <c r="J262" s="77"/>
      <c r="K262" s="77"/>
    </row>
    <row r="263" spans="6:11" x14ac:dyDescent="0.2">
      <c r="F263" s="75"/>
      <c r="G263" s="76"/>
      <c r="H263" s="77"/>
      <c r="I263" s="77"/>
      <c r="J263" s="77"/>
      <c r="K263" s="77"/>
    </row>
    <row r="264" spans="6:11" x14ac:dyDescent="0.2">
      <c r="F264" s="75"/>
      <c r="G264" s="76"/>
      <c r="H264" s="77"/>
      <c r="I264" s="77"/>
      <c r="J264" s="77"/>
      <c r="K264" s="77"/>
    </row>
    <row r="265" spans="6:11" x14ac:dyDescent="0.2">
      <c r="F265" s="75"/>
      <c r="G265" s="76"/>
      <c r="H265" s="77"/>
      <c r="I265" s="77"/>
      <c r="J265" s="77"/>
      <c r="K265" s="77"/>
    </row>
    <row r="266" spans="6:11" x14ac:dyDescent="0.2">
      <c r="F266" s="75"/>
      <c r="G266" s="76"/>
      <c r="H266" s="77"/>
      <c r="I266" s="77"/>
      <c r="J266" s="77"/>
      <c r="K266" s="77"/>
    </row>
    <row r="267" spans="6:11" x14ac:dyDescent="0.2">
      <c r="F267" s="75"/>
      <c r="G267" s="76"/>
      <c r="H267" s="77"/>
      <c r="I267" s="77"/>
      <c r="J267" s="77"/>
      <c r="K267" s="77"/>
    </row>
    <row r="268" spans="6:11" x14ac:dyDescent="0.2">
      <c r="F268" s="75"/>
      <c r="G268" s="76"/>
      <c r="H268" s="77"/>
      <c r="I268" s="77"/>
      <c r="J268" s="77"/>
      <c r="K268" s="77"/>
    </row>
    <row r="269" spans="6:11" x14ac:dyDescent="0.2">
      <c r="F269" s="75"/>
      <c r="G269" s="76"/>
      <c r="H269" s="77"/>
      <c r="I269" s="77"/>
      <c r="J269" s="77"/>
      <c r="K269" s="77"/>
    </row>
    <row r="270" spans="6:11" x14ac:dyDescent="0.2">
      <c r="F270" s="75"/>
      <c r="G270" s="76"/>
      <c r="H270" s="77"/>
      <c r="I270" s="77"/>
      <c r="J270" s="77"/>
      <c r="K270" s="77"/>
    </row>
    <row r="271" spans="6:11" x14ac:dyDescent="0.2">
      <c r="F271" s="75"/>
      <c r="G271" s="76"/>
      <c r="H271" s="77"/>
      <c r="I271" s="77"/>
      <c r="J271" s="77"/>
      <c r="K271" s="77"/>
    </row>
    <row r="272" spans="6:11" x14ac:dyDescent="0.2">
      <c r="F272" s="75"/>
      <c r="G272" s="76"/>
      <c r="H272" s="77"/>
      <c r="I272" s="77"/>
      <c r="J272" s="77"/>
      <c r="K272" s="77"/>
    </row>
    <row r="273" spans="6:11" x14ac:dyDescent="0.2">
      <c r="F273" s="75"/>
      <c r="G273" s="76"/>
      <c r="H273" s="77"/>
      <c r="I273" s="77"/>
      <c r="J273" s="77"/>
      <c r="K273" s="77"/>
    </row>
    <row r="274" spans="6:11" x14ac:dyDescent="0.2">
      <c r="F274" s="75"/>
      <c r="G274" s="76"/>
      <c r="H274" s="77"/>
      <c r="I274" s="77"/>
      <c r="J274" s="77"/>
      <c r="K274" s="77"/>
    </row>
    <row r="275" spans="6:11" x14ac:dyDescent="0.2">
      <c r="F275" s="75"/>
      <c r="G275" s="76"/>
      <c r="H275" s="77"/>
      <c r="I275" s="77"/>
      <c r="J275" s="77"/>
      <c r="K275" s="77"/>
    </row>
    <row r="276" spans="6:11" x14ac:dyDescent="0.2">
      <c r="F276" s="75"/>
      <c r="G276" s="76"/>
      <c r="H276" s="77"/>
      <c r="I276" s="77"/>
      <c r="J276" s="77"/>
      <c r="K276" s="77"/>
    </row>
    <row r="277" spans="6:11" x14ac:dyDescent="0.2">
      <c r="F277" s="75"/>
      <c r="G277" s="76"/>
      <c r="H277" s="77"/>
      <c r="I277" s="77"/>
      <c r="J277" s="77"/>
      <c r="K277" s="77"/>
    </row>
    <row r="278" spans="6:11" x14ac:dyDescent="0.2">
      <c r="F278" s="75"/>
      <c r="G278" s="76"/>
      <c r="H278" s="77"/>
      <c r="I278" s="77"/>
      <c r="J278" s="77"/>
      <c r="K278" s="77"/>
    </row>
    <row r="279" spans="6:11" x14ac:dyDescent="0.2">
      <c r="F279" s="75"/>
      <c r="G279" s="76"/>
      <c r="H279" s="77"/>
      <c r="I279" s="77"/>
      <c r="J279" s="77"/>
      <c r="K279" s="77"/>
    </row>
    <row r="280" spans="6:11" x14ac:dyDescent="0.2">
      <c r="F280" s="75"/>
      <c r="G280" s="76"/>
      <c r="H280" s="77"/>
      <c r="I280" s="77"/>
      <c r="J280" s="77"/>
      <c r="K280" s="77"/>
    </row>
    <row r="281" spans="6:11" x14ac:dyDescent="0.2">
      <c r="F281" s="75"/>
      <c r="G281" s="76"/>
      <c r="H281" s="77"/>
      <c r="I281" s="77"/>
      <c r="J281" s="77"/>
      <c r="K281" s="77"/>
    </row>
    <row r="282" spans="6:11" x14ac:dyDescent="0.2">
      <c r="F282" s="75"/>
      <c r="G282" s="76"/>
      <c r="H282" s="77"/>
      <c r="I282" s="77"/>
      <c r="J282" s="77"/>
      <c r="K282" s="77"/>
    </row>
    <row r="283" spans="6:11" x14ac:dyDescent="0.2">
      <c r="F283" s="75"/>
      <c r="G283" s="76"/>
      <c r="H283" s="77"/>
      <c r="I283" s="77"/>
      <c r="J283" s="77"/>
      <c r="K283" s="77"/>
    </row>
    <row r="284" spans="6:11" x14ac:dyDescent="0.2">
      <c r="F284" s="75"/>
      <c r="G284" s="76"/>
      <c r="H284" s="77"/>
      <c r="I284" s="77"/>
      <c r="J284" s="77"/>
      <c r="K284" s="77"/>
    </row>
    <row r="285" spans="6:11" x14ac:dyDescent="0.2">
      <c r="F285" s="75"/>
      <c r="G285" s="76"/>
      <c r="H285" s="77"/>
      <c r="I285" s="77"/>
      <c r="J285" s="77"/>
      <c r="K285" s="77"/>
    </row>
    <row r="286" spans="6:11" x14ac:dyDescent="0.2">
      <c r="F286" s="75"/>
      <c r="G286" s="76"/>
      <c r="H286" s="77"/>
      <c r="I286" s="77"/>
      <c r="J286" s="77"/>
      <c r="K286" s="77"/>
    </row>
    <row r="287" spans="6:11" x14ac:dyDescent="0.2">
      <c r="F287" s="75"/>
      <c r="G287" s="76"/>
      <c r="H287" s="77"/>
      <c r="I287" s="77"/>
      <c r="J287" s="77"/>
      <c r="K287" s="77"/>
    </row>
    <row r="288" spans="6:11" x14ac:dyDescent="0.2">
      <c r="F288" s="75"/>
      <c r="G288" s="76"/>
      <c r="H288" s="77"/>
      <c r="I288" s="77"/>
      <c r="J288" s="77"/>
      <c r="K288" s="77"/>
    </row>
    <row r="289" spans="6:11" x14ac:dyDescent="0.2">
      <c r="F289" s="75"/>
      <c r="G289" s="76"/>
      <c r="H289" s="77"/>
      <c r="I289" s="77"/>
      <c r="J289" s="77"/>
      <c r="K289" s="77"/>
    </row>
    <row r="290" spans="6:11" x14ac:dyDescent="0.2">
      <c r="F290" s="75"/>
      <c r="G290" s="76"/>
      <c r="H290" s="77"/>
      <c r="I290" s="77"/>
      <c r="J290" s="77"/>
      <c r="K290" s="77"/>
    </row>
    <row r="291" spans="6:11" x14ac:dyDescent="0.2">
      <c r="F291" s="75"/>
      <c r="G291" s="76"/>
      <c r="H291" s="77"/>
      <c r="I291" s="77"/>
      <c r="J291" s="77"/>
      <c r="K291" s="77"/>
    </row>
    <row r="292" spans="6:11" x14ac:dyDescent="0.2">
      <c r="F292" s="75"/>
      <c r="G292" s="76"/>
      <c r="H292" s="77"/>
      <c r="I292" s="77"/>
      <c r="J292" s="77"/>
      <c r="K292" s="77"/>
    </row>
    <row r="293" spans="6:11" x14ac:dyDescent="0.2">
      <c r="F293" s="75"/>
      <c r="G293" s="76"/>
      <c r="H293" s="77"/>
      <c r="I293" s="77"/>
      <c r="J293" s="77"/>
      <c r="K293" s="77"/>
    </row>
    <row r="294" spans="6:11" x14ac:dyDescent="0.2">
      <c r="F294" s="75"/>
      <c r="G294" s="76"/>
      <c r="H294" s="77"/>
      <c r="I294" s="77"/>
      <c r="J294" s="77"/>
      <c r="K294" s="77"/>
    </row>
    <row r="295" spans="6:11" x14ac:dyDescent="0.2">
      <c r="F295" s="75"/>
      <c r="G295" s="76"/>
      <c r="H295" s="77"/>
      <c r="I295" s="77"/>
      <c r="J295" s="77"/>
      <c r="K295" s="77"/>
    </row>
    <row r="296" spans="6:11" x14ac:dyDescent="0.2">
      <c r="F296" s="75"/>
      <c r="G296" s="76"/>
      <c r="H296" s="77"/>
      <c r="I296" s="77"/>
      <c r="J296" s="77"/>
      <c r="K296" s="77"/>
    </row>
    <row r="297" spans="6:11" x14ac:dyDescent="0.2">
      <c r="F297" s="75"/>
      <c r="G297" s="76"/>
      <c r="H297" s="77"/>
      <c r="I297" s="77"/>
      <c r="J297" s="77"/>
      <c r="K297" s="77"/>
    </row>
    <row r="298" spans="6:11" x14ac:dyDescent="0.2">
      <c r="F298" s="75"/>
      <c r="G298" s="76"/>
      <c r="H298" s="77"/>
      <c r="I298" s="77"/>
      <c r="J298" s="77"/>
      <c r="K298" s="77"/>
    </row>
    <row r="299" spans="6:11" x14ac:dyDescent="0.2">
      <c r="F299" s="75"/>
      <c r="G299" s="76"/>
      <c r="H299" s="77"/>
      <c r="I299" s="77"/>
      <c r="J299" s="77"/>
      <c r="K299" s="77"/>
    </row>
    <row r="300" spans="6:11" x14ac:dyDescent="0.2">
      <c r="F300" s="75"/>
      <c r="G300" s="76"/>
      <c r="H300" s="77"/>
      <c r="I300" s="77"/>
      <c r="J300" s="77"/>
      <c r="K300" s="77"/>
    </row>
    <row r="301" spans="6:11" x14ac:dyDescent="0.2">
      <c r="F301" s="75"/>
      <c r="G301" s="76"/>
      <c r="H301" s="77"/>
      <c r="I301" s="77"/>
      <c r="J301" s="77"/>
      <c r="K301" s="77"/>
    </row>
    <row r="302" spans="6:11" x14ac:dyDescent="0.2">
      <c r="F302" s="75"/>
      <c r="G302" s="76"/>
      <c r="H302" s="77"/>
      <c r="I302" s="77"/>
      <c r="J302" s="77"/>
      <c r="K302" s="77"/>
    </row>
    <row r="303" spans="6:11" x14ac:dyDescent="0.2">
      <c r="F303" s="75"/>
      <c r="G303" s="76"/>
      <c r="H303" s="77"/>
      <c r="I303" s="77"/>
      <c r="J303" s="77"/>
      <c r="K303" s="77"/>
    </row>
    <row r="304" spans="6:11" x14ac:dyDescent="0.2">
      <c r="F304" s="75"/>
      <c r="G304" s="76"/>
      <c r="H304" s="77"/>
      <c r="I304" s="77"/>
      <c r="J304" s="77"/>
      <c r="K304" s="77"/>
    </row>
    <row r="305" spans="6:11" x14ac:dyDescent="0.2">
      <c r="F305" s="75"/>
      <c r="G305" s="76"/>
      <c r="H305" s="77"/>
      <c r="I305" s="77"/>
      <c r="J305" s="77"/>
      <c r="K305" s="77"/>
    </row>
    <row r="306" spans="6:11" x14ac:dyDescent="0.2">
      <c r="F306" s="75"/>
      <c r="G306" s="76"/>
      <c r="H306" s="77"/>
      <c r="I306" s="77"/>
      <c r="J306" s="77"/>
      <c r="K306" s="77"/>
    </row>
    <row r="307" spans="6:11" x14ac:dyDescent="0.2">
      <c r="F307" s="75"/>
      <c r="G307" s="76"/>
      <c r="H307" s="77"/>
      <c r="I307" s="77"/>
      <c r="J307" s="77"/>
      <c r="K307" s="77"/>
    </row>
    <row r="308" spans="6:11" x14ac:dyDescent="0.2">
      <c r="F308" s="75"/>
      <c r="G308" s="76"/>
      <c r="H308" s="77"/>
      <c r="I308" s="77"/>
      <c r="J308" s="77"/>
      <c r="K308" s="77"/>
    </row>
    <row r="309" spans="6:11" x14ac:dyDescent="0.2">
      <c r="F309" s="75"/>
      <c r="G309" s="76"/>
      <c r="H309" s="77"/>
      <c r="I309" s="77"/>
      <c r="J309" s="77"/>
      <c r="K309" s="77"/>
    </row>
    <row r="310" spans="6:11" x14ac:dyDescent="0.2">
      <c r="F310" s="75"/>
      <c r="G310" s="76"/>
      <c r="H310" s="77"/>
      <c r="I310" s="77"/>
      <c r="J310" s="77"/>
      <c r="K310" s="77"/>
    </row>
    <row r="311" spans="6:11" x14ac:dyDescent="0.2">
      <c r="F311" s="75"/>
      <c r="G311" s="76"/>
      <c r="H311" s="77"/>
      <c r="I311" s="77"/>
      <c r="J311" s="77"/>
      <c r="K311" s="77"/>
    </row>
    <row r="312" spans="6:11" x14ac:dyDescent="0.2">
      <c r="F312" s="75"/>
      <c r="G312" s="76"/>
      <c r="H312" s="77"/>
      <c r="I312" s="77"/>
      <c r="J312" s="77"/>
      <c r="K312" s="77"/>
    </row>
    <row r="313" spans="6:11" x14ac:dyDescent="0.2">
      <c r="F313" s="75"/>
      <c r="G313" s="76"/>
      <c r="H313" s="77"/>
      <c r="I313" s="77"/>
      <c r="J313" s="77"/>
      <c r="K313" s="77"/>
    </row>
    <row r="314" spans="6:11" x14ac:dyDescent="0.2">
      <c r="F314" s="75"/>
      <c r="G314" s="76"/>
      <c r="H314" s="77"/>
      <c r="I314" s="77"/>
      <c r="J314" s="77"/>
      <c r="K314" s="77"/>
    </row>
    <row r="315" spans="6:11" x14ac:dyDescent="0.2">
      <c r="F315" s="75"/>
      <c r="G315" s="76"/>
      <c r="H315" s="77"/>
      <c r="I315" s="77"/>
      <c r="J315" s="77"/>
      <c r="K315" s="77"/>
    </row>
    <row r="316" spans="6:11" x14ac:dyDescent="0.2">
      <c r="F316" s="75"/>
      <c r="G316" s="76"/>
      <c r="H316" s="77"/>
      <c r="I316" s="77"/>
      <c r="J316" s="77"/>
      <c r="K316" s="77"/>
    </row>
    <row r="317" spans="6:11" x14ac:dyDescent="0.2">
      <c r="F317" s="75"/>
      <c r="G317" s="76"/>
      <c r="H317" s="77"/>
      <c r="I317" s="77"/>
      <c r="J317" s="77"/>
      <c r="K317" s="77"/>
    </row>
    <row r="318" spans="6:11" x14ac:dyDescent="0.2">
      <c r="F318" s="75"/>
      <c r="G318" s="76"/>
      <c r="H318" s="77"/>
      <c r="I318" s="77"/>
      <c r="J318" s="77"/>
      <c r="K318" s="77"/>
    </row>
    <row r="319" spans="6:11" x14ac:dyDescent="0.2">
      <c r="F319" s="75"/>
      <c r="G319" s="76"/>
      <c r="H319" s="77"/>
      <c r="I319" s="77"/>
      <c r="J319" s="77"/>
      <c r="K319" s="77"/>
    </row>
    <row r="320" spans="6:11" x14ac:dyDescent="0.2">
      <c r="F320" s="75"/>
      <c r="G320" s="76"/>
      <c r="H320" s="77"/>
      <c r="I320" s="77"/>
      <c r="J320" s="77"/>
      <c r="K320" s="77"/>
    </row>
    <row r="321" spans="6:11" x14ac:dyDescent="0.2">
      <c r="F321" s="75"/>
      <c r="G321" s="76"/>
      <c r="H321" s="77"/>
      <c r="I321" s="77"/>
      <c r="J321" s="77"/>
      <c r="K321" s="77"/>
    </row>
    <row r="322" spans="6:11" x14ac:dyDescent="0.2">
      <c r="F322" s="75"/>
      <c r="G322" s="76"/>
      <c r="H322" s="77"/>
      <c r="I322" s="77"/>
      <c r="J322" s="77"/>
      <c r="K322" s="77"/>
    </row>
    <row r="323" spans="6:11" x14ac:dyDescent="0.2">
      <c r="F323" s="75"/>
      <c r="G323" s="76"/>
      <c r="H323" s="77"/>
      <c r="I323" s="77"/>
      <c r="J323" s="77"/>
      <c r="K323" s="77"/>
    </row>
    <row r="324" spans="6:11" x14ac:dyDescent="0.2">
      <c r="F324" s="75"/>
      <c r="G324" s="76"/>
      <c r="H324" s="77"/>
      <c r="I324" s="77"/>
      <c r="J324" s="77"/>
      <c r="K324" s="77"/>
    </row>
    <row r="325" spans="6:11" x14ac:dyDescent="0.2">
      <c r="F325" s="75"/>
      <c r="G325" s="76"/>
      <c r="H325" s="77"/>
      <c r="I325" s="77"/>
      <c r="J325" s="77"/>
      <c r="K325" s="77"/>
    </row>
    <row r="326" spans="6:11" x14ac:dyDescent="0.2">
      <c r="F326" s="75"/>
      <c r="G326" s="76"/>
      <c r="H326" s="77"/>
      <c r="I326" s="77"/>
      <c r="J326" s="77"/>
      <c r="K326" s="77"/>
    </row>
    <row r="327" spans="6:11" x14ac:dyDescent="0.2">
      <c r="F327" s="75"/>
      <c r="G327" s="76"/>
      <c r="H327" s="77"/>
      <c r="I327" s="77"/>
      <c r="J327" s="77"/>
      <c r="K327" s="77"/>
    </row>
    <row r="328" spans="6:11" x14ac:dyDescent="0.2">
      <c r="F328" s="75"/>
      <c r="G328" s="76"/>
      <c r="H328" s="77"/>
      <c r="I328" s="77"/>
      <c r="J328" s="77"/>
      <c r="K328" s="77"/>
    </row>
    <row r="329" spans="6:11" x14ac:dyDescent="0.2">
      <c r="F329" s="75"/>
      <c r="G329" s="76"/>
      <c r="H329" s="77"/>
      <c r="I329" s="77"/>
      <c r="J329" s="77"/>
      <c r="K329" s="77"/>
    </row>
    <row r="330" spans="6:11" x14ac:dyDescent="0.2">
      <c r="F330" s="75"/>
      <c r="G330" s="76"/>
      <c r="H330" s="77"/>
      <c r="I330" s="77"/>
      <c r="J330" s="77"/>
      <c r="K330" s="77"/>
    </row>
    <row r="331" spans="6:11" x14ac:dyDescent="0.2">
      <c r="F331" s="75"/>
      <c r="G331" s="76"/>
      <c r="H331" s="77"/>
      <c r="I331" s="77"/>
      <c r="J331" s="77"/>
      <c r="K331" s="77"/>
    </row>
    <row r="332" spans="6:11" x14ac:dyDescent="0.2">
      <c r="F332" s="75"/>
      <c r="G332" s="76"/>
      <c r="H332" s="77"/>
      <c r="I332" s="77"/>
      <c r="J332" s="77"/>
      <c r="K332" s="77"/>
    </row>
    <row r="333" spans="6:11" x14ac:dyDescent="0.2">
      <c r="F333" s="75"/>
      <c r="G333" s="76"/>
      <c r="H333" s="77"/>
      <c r="I333" s="77"/>
      <c r="J333" s="77"/>
      <c r="K333" s="77"/>
    </row>
    <row r="334" spans="6:11" x14ac:dyDescent="0.2">
      <c r="F334" s="75"/>
      <c r="G334" s="76"/>
      <c r="H334" s="77"/>
      <c r="I334" s="77"/>
      <c r="J334" s="77"/>
      <c r="K334" s="77"/>
    </row>
    <row r="335" spans="6:11" x14ac:dyDescent="0.2">
      <c r="F335" s="75"/>
      <c r="G335" s="76"/>
      <c r="H335" s="77"/>
      <c r="I335" s="77"/>
      <c r="J335" s="77"/>
      <c r="K335" s="77"/>
    </row>
    <row r="336" spans="6:11" x14ac:dyDescent="0.2">
      <c r="F336" s="75"/>
      <c r="G336" s="76"/>
      <c r="H336" s="77"/>
      <c r="I336" s="77"/>
      <c r="J336" s="77"/>
      <c r="K336" s="77"/>
    </row>
    <row r="337" spans="6:11" x14ac:dyDescent="0.2">
      <c r="F337" s="75"/>
      <c r="G337" s="76"/>
      <c r="H337" s="77"/>
      <c r="I337" s="77"/>
      <c r="J337" s="77"/>
      <c r="K337" s="77"/>
    </row>
    <row r="338" spans="6:11" x14ac:dyDescent="0.2">
      <c r="F338" s="75"/>
      <c r="G338" s="76"/>
      <c r="H338" s="77"/>
      <c r="I338" s="77"/>
      <c r="J338" s="77"/>
      <c r="K338" s="77"/>
    </row>
    <row r="339" spans="6:11" x14ac:dyDescent="0.2">
      <c r="F339" s="75"/>
      <c r="G339" s="76"/>
      <c r="H339" s="77"/>
      <c r="I339" s="77"/>
      <c r="J339" s="77"/>
      <c r="K339" s="77"/>
    </row>
    <row r="340" spans="6:11" x14ac:dyDescent="0.2">
      <c r="F340" s="75"/>
      <c r="G340" s="76"/>
      <c r="H340" s="77"/>
      <c r="I340" s="77"/>
      <c r="J340" s="77"/>
      <c r="K340" s="77"/>
    </row>
    <row r="341" spans="6:11" x14ac:dyDescent="0.2">
      <c r="F341" s="75"/>
      <c r="G341" s="76"/>
      <c r="H341" s="77"/>
      <c r="I341" s="77"/>
      <c r="J341" s="77"/>
      <c r="K341" s="77"/>
    </row>
    <row r="342" spans="6:11" x14ac:dyDescent="0.2">
      <c r="F342" s="75"/>
      <c r="G342" s="76"/>
      <c r="H342" s="77"/>
      <c r="I342" s="77"/>
      <c r="J342" s="77"/>
      <c r="K342" s="77"/>
    </row>
    <row r="343" spans="6:11" x14ac:dyDescent="0.2">
      <c r="F343" s="75"/>
      <c r="G343" s="76"/>
      <c r="H343" s="77"/>
      <c r="I343" s="77"/>
      <c r="J343" s="77"/>
      <c r="K343" s="77"/>
    </row>
    <row r="344" spans="6:11" x14ac:dyDescent="0.2">
      <c r="F344" s="75"/>
      <c r="G344" s="76"/>
      <c r="H344" s="77"/>
      <c r="I344" s="77"/>
      <c r="J344" s="77"/>
      <c r="K344" s="77"/>
    </row>
    <row r="345" spans="6:11" x14ac:dyDescent="0.2">
      <c r="F345" s="75"/>
      <c r="G345" s="76"/>
      <c r="H345" s="77"/>
      <c r="I345" s="77"/>
      <c r="J345" s="77"/>
      <c r="K345" s="77"/>
    </row>
    <row r="346" spans="6:11" x14ac:dyDescent="0.2">
      <c r="F346" s="75"/>
      <c r="G346" s="76"/>
      <c r="H346" s="77"/>
      <c r="I346" s="77"/>
      <c r="J346" s="77"/>
      <c r="K346" s="77"/>
    </row>
    <row r="347" spans="6:11" x14ac:dyDescent="0.2">
      <c r="F347" s="75"/>
      <c r="G347" s="76"/>
      <c r="H347" s="77"/>
      <c r="I347" s="77"/>
      <c r="J347" s="77"/>
      <c r="K347" s="77"/>
    </row>
    <row r="348" spans="6:11" x14ac:dyDescent="0.2">
      <c r="F348" s="75"/>
      <c r="G348" s="76"/>
      <c r="H348" s="77"/>
      <c r="I348" s="77"/>
      <c r="J348" s="77"/>
      <c r="K348" s="77"/>
    </row>
    <row r="349" spans="6:11" x14ac:dyDescent="0.2">
      <c r="F349" s="75"/>
      <c r="G349" s="76"/>
      <c r="H349" s="77"/>
      <c r="I349" s="77"/>
      <c r="J349" s="77"/>
      <c r="K349" s="77"/>
    </row>
    <row r="350" spans="6:11" x14ac:dyDescent="0.2">
      <c r="F350" s="75"/>
      <c r="G350" s="76"/>
      <c r="H350" s="77"/>
      <c r="I350" s="77"/>
      <c r="J350" s="77"/>
      <c r="K350" s="77"/>
    </row>
    <row r="351" spans="6:11" x14ac:dyDescent="0.2">
      <c r="F351" s="75"/>
      <c r="G351" s="76"/>
      <c r="H351" s="77"/>
      <c r="I351" s="77"/>
      <c r="J351" s="77"/>
      <c r="K351" s="77"/>
    </row>
    <row r="352" spans="6:11" x14ac:dyDescent="0.2">
      <c r="F352" s="75"/>
      <c r="G352" s="76"/>
      <c r="H352" s="77"/>
      <c r="I352" s="77"/>
      <c r="J352" s="77"/>
      <c r="K352" s="77"/>
    </row>
    <row r="353" spans="6:11" x14ac:dyDescent="0.2">
      <c r="F353" s="75"/>
      <c r="G353" s="76"/>
      <c r="H353" s="77"/>
      <c r="I353" s="77"/>
      <c r="J353" s="77"/>
      <c r="K353" s="77"/>
    </row>
    <row r="354" spans="6:11" x14ac:dyDescent="0.2">
      <c r="F354" s="75"/>
      <c r="G354" s="76"/>
      <c r="H354" s="77"/>
      <c r="I354" s="77"/>
      <c r="J354" s="77"/>
      <c r="K354" s="77"/>
    </row>
    <row r="355" spans="6:11" x14ac:dyDescent="0.2">
      <c r="F355" s="75"/>
      <c r="G355" s="76"/>
      <c r="H355" s="77"/>
      <c r="I355" s="77"/>
      <c r="J355" s="77"/>
      <c r="K355" s="77"/>
    </row>
    <row r="356" spans="6:11" x14ac:dyDescent="0.2">
      <c r="F356" s="75"/>
      <c r="G356" s="76"/>
      <c r="H356" s="77"/>
      <c r="I356" s="77"/>
      <c r="J356" s="77"/>
      <c r="K356" s="77"/>
    </row>
    <row r="357" spans="6:11" x14ac:dyDescent="0.2">
      <c r="F357" s="75"/>
      <c r="G357" s="76"/>
      <c r="H357" s="77"/>
      <c r="I357" s="77"/>
      <c r="J357" s="77"/>
      <c r="K357" s="77"/>
    </row>
    <row r="358" spans="6:11" x14ac:dyDescent="0.2">
      <c r="F358" s="75"/>
      <c r="G358" s="76"/>
      <c r="H358" s="77"/>
      <c r="I358" s="77"/>
      <c r="J358" s="77"/>
      <c r="K358" s="77"/>
    </row>
    <row r="359" spans="6:11" x14ac:dyDescent="0.2">
      <c r="F359" s="75"/>
      <c r="G359" s="76"/>
      <c r="H359" s="77"/>
      <c r="I359" s="77"/>
      <c r="J359" s="77"/>
      <c r="K359" s="77"/>
    </row>
    <row r="360" spans="6:11" x14ac:dyDescent="0.2">
      <c r="F360" s="75"/>
      <c r="G360" s="76"/>
      <c r="H360" s="77"/>
      <c r="I360" s="77"/>
      <c r="J360" s="77"/>
      <c r="K360" s="77"/>
    </row>
    <row r="361" spans="6:11" x14ac:dyDescent="0.2">
      <c r="F361" s="75"/>
      <c r="G361" s="76"/>
      <c r="H361" s="77"/>
      <c r="I361" s="77"/>
      <c r="J361" s="77"/>
      <c r="K361" s="77"/>
    </row>
    <row r="362" spans="6:11" x14ac:dyDescent="0.2">
      <c r="F362" s="75"/>
      <c r="G362" s="76"/>
      <c r="H362" s="77"/>
      <c r="I362" s="77"/>
      <c r="J362" s="77"/>
      <c r="K362" s="77"/>
    </row>
    <row r="363" spans="6:11" x14ac:dyDescent="0.2">
      <c r="F363" s="75"/>
      <c r="G363" s="76"/>
      <c r="H363" s="77"/>
      <c r="I363" s="77"/>
      <c r="J363" s="77"/>
      <c r="K363" s="77"/>
    </row>
    <row r="364" spans="6:11" x14ac:dyDescent="0.2">
      <c r="F364" s="75"/>
      <c r="G364" s="76"/>
      <c r="H364" s="77"/>
      <c r="I364" s="77"/>
      <c r="J364" s="77"/>
      <c r="K364" s="77"/>
    </row>
    <row r="365" spans="6:11" x14ac:dyDescent="0.2">
      <c r="F365" s="75"/>
      <c r="G365" s="76"/>
      <c r="H365" s="77"/>
      <c r="I365" s="77"/>
      <c r="J365" s="77"/>
      <c r="K365" s="77"/>
    </row>
    <row r="366" spans="6:11" x14ac:dyDescent="0.2">
      <c r="F366" s="75"/>
      <c r="G366" s="76"/>
      <c r="H366" s="77"/>
      <c r="I366" s="77"/>
      <c r="J366" s="77"/>
      <c r="K366" s="77"/>
    </row>
    <row r="367" spans="6:11" x14ac:dyDescent="0.2">
      <c r="F367" s="75"/>
      <c r="G367" s="76"/>
      <c r="H367" s="77"/>
      <c r="I367" s="77"/>
      <c r="J367" s="77"/>
      <c r="K367" s="77"/>
    </row>
    <row r="368" spans="6:11" x14ac:dyDescent="0.2">
      <c r="F368" s="75"/>
      <c r="G368" s="76"/>
      <c r="H368" s="77"/>
      <c r="I368" s="77"/>
      <c r="J368" s="77"/>
      <c r="K368" s="77"/>
    </row>
    <row r="369" spans="6:11" x14ac:dyDescent="0.2">
      <c r="F369" s="75"/>
      <c r="G369" s="76"/>
      <c r="H369" s="77"/>
      <c r="I369" s="77"/>
      <c r="J369" s="77"/>
      <c r="K369" s="77"/>
    </row>
    <row r="370" spans="6:11" x14ac:dyDescent="0.2">
      <c r="F370" s="75"/>
      <c r="G370" s="76"/>
      <c r="H370" s="77"/>
      <c r="I370" s="77"/>
      <c r="J370" s="77"/>
      <c r="K370" s="77"/>
    </row>
    <row r="371" spans="6:11" x14ac:dyDescent="0.2">
      <c r="F371" s="75"/>
      <c r="G371" s="76"/>
      <c r="H371" s="77"/>
      <c r="I371" s="77"/>
      <c r="J371" s="77"/>
      <c r="K371" s="77"/>
    </row>
    <row r="372" spans="6:11" x14ac:dyDescent="0.2">
      <c r="F372" s="75"/>
      <c r="G372" s="76"/>
      <c r="H372" s="77"/>
      <c r="I372" s="77"/>
      <c r="J372" s="77"/>
      <c r="K372" s="77"/>
    </row>
    <row r="373" spans="6:11" x14ac:dyDescent="0.2">
      <c r="F373" s="75"/>
      <c r="G373" s="76"/>
      <c r="H373" s="77"/>
      <c r="I373" s="77"/>
      <c r="J373" s="77"/>
      <c r="K373" s="77"/>
    </row>
    <row r="374" spans="6:11" x14ac:dyDescent="0.2">
      <c r="F374" s="75"/>
      <c r="G374" s="76"/>
      <c r="H374" s="77"/>
      <c r="I374" s="77"/>
      <c r="J374" s="77"/>
      <c r="K374" s="77"/>
    </row>
    <row r="375" spans="6:11" x14ac:dyDescent="0.2">
      <c r="F375" s="75"/>
      <c r="G375" s="76"/>
      <c r="H375" s="77"/>
      <c r="I375" s="77"/>
      <c r="J375" s="77"/>
      <c r="K375" s="77"/>
    </row>
    <row r="376" spans="6:11" x14ac:dyDescent="0.2">
      <c r="F376" s="75"/>
      <c r="G376" s="76"/>
      <c r="H376" s="77"/>
      <c r="I376" s="77"/>
      <c r="J376" s="77"/>
      <c r="K376" s="77"/>
    </row>
    <row r="377" spans="6:11" x14ac:dyDescent="0.2">
      <c r="F377" s="75"/>
      <c r="G377" s="76"/>
      <c r="H377" s="77"/>
      <c r="I377" s="77"/>
      <c r="J377" s="77"/>
      <c r="K377" s="77"/>
    </row>
    <row r="378" spans="6:11" x14ac:dyDescent="0.2">
      <c r="F378" s="75"/>
      <c r="G378" s="76"/>
      <c r="H378" s="77"/>
      <c r="I378" s="77"/>
      <c r="J378" s="77"/>
      <c r="K378" s="77"/>
    </row>
    <row r="379" spans="6:11" x14ac:dyDescent="0.2">
      <c r="F379" s="75"/>
      <c r="G379" s="76"/>
      <c r="H379" s="77"/>
      <c r="I379" s="77"/>
      <c r="J379" s="77"/>
      <c r="K379" s="77"/>
    </row>
    <row r="380" spans="6:11" x14ac:dyDescent="0.2">
      <c r="F380" s="75"/>
      <c r="G380" s="76"/>
      <c r="H380" s="77"/>
      <c r="I380" s="77"/>
      <c r="J380" s="77"/>
      <c r="K380" s="77"/>
    </row>
    <row r="381" spans="6:11" x14ac:dyDescent="0.2">
      <c r="F381" s="75"/>
      <c r="G381" s="76"/>
      <c r="H381" s="77"/>
      <c r="I381" s="77"/>
      <c r="J381" s="77"/>
      <c r="K381" s="77"/>
    </row>
    <row r="382" spans="6:11" x14ac:dyDescent="0.2">
      <c r="F382" s="75"/>
      <c r="G382" s="76"/>
      <c r="H382" s="77"/>
      <c r="I382" s="77"/>
      <c r="J382" s="77"/>
      <c r="K382" s="77"/>
    </row>
    <row r="383" spans="6:11" x14ac:dyDescent="0.2">
      <c r="F383" s="75"/>
      <c r="G383" s="76"/>
      <c r="H383" s="77"/>
      <c r="I383" s="77"/>
      <c r="J383" s="77"/>
      <c r="K383" s="77"/>
    </row>
    <row r="384" spans="6:11" x14ac:dyDescent="0.2">
      <c r="F384" s="75"/>
      <c r="G384" s="76"/>
      <c r="H384" s="77"/>
      <c r="I384" s="77"/>
      <c r="J384" s="77"/>
      <c r="K384" s="77"/>
    </row>
    <row r="385" spans="6:11" x14ac:dyDescent="0.2">
      <c r="F385" s="75"/>
      <c r="G385" s="76"/>
      <c r="H385" s="77"/>
      <c r="I385" s="77"/>
      <c r="J385" s="77"/>
      <c r="K385" s="77"/>
    </row>
    <row r="386" spans="6:11" x14ac:dyDescent="0.2">
      <c r="F386" s="75"/>
      <c r="G386" s="76"/>
      <c r="H386" s="77"/>
      <c r="I386" s="77"/>
      <c r="J386" s="77"/>
      <c r="K386" s="77"/>
    </row>
    <row r="387" spans="6:11" x14ac:dyDescent="0.2">
      <c r="F387" s="75"/>
      <c r="G387" s="76"/>
      <c r="H387" s="77"/>
      <c r="I387" s="77"/>
      <c r="J387" s="77"/>
      <c r="K387" s="77"/>
    </row>
    <row r="388" spans="6:11" x14ac:dyDescent="0.2">
      <c r="F388" s="75"/>
      <c r="G388" s="76"/>
      <c r="H388" s="77"/>
      <c r="I388" s="77"/>
      <c r="J388" s="77"/>
      <c r="K388" s="77"/>
    </row>
    <row r="389" spans="6:11" x14ac:dyDescent="0.2">
      <c r="F389" s="75"/>
      <c r="G389" s="76"/>
      <c r="H389" s="77"/>
      <c r="I389" s="77"/>
      <c r="J389" s="77"/>
      <c r="K389" s="77"/>
    </row>
    <row r="390" spans="6:11" x14ac:dyDescent="0.2">
      <c r="F390" s="75"/>
      <c r="G390" s="76"/>
      <c r="H390" s="77"/>
      <c r="I390" s="77"/>
      <c r="J390" s="77"/>
      <c r="K390" s="77"/>
    </row>
    <row r="391" spans="6:11" x14ac:dyDescent="0.2">
      <c r="F391" s="75"/>
      <c r="G391" s="76"/>
      <c r="H391" s="77"/>
      <c r="I391" s="77"/>
      <c r="J391" s="77"/>
      <c r="K391" s="77"/>
    </row>
    <row r="392" spans="6:11" x14ac:dyDescent="0.2">
      <c r="F392" s="75"/>
      <c r="G392" s="76"/>
      <c r="H392" s="77"/>
      <c r="I392" s="77"/>
      <c r="J392" s="77"/>
      <c r="K392" s="77"/>
    </row>
    <row r="393" spans="6:11" x14ac:dyDescent="0.2">
      <c r="F393" s="75"/>
      <c r="G393" s="76"/>
      <c r="H393" s="77"/>
      <c r="I393" s="77"/>
      <c r="J393" s="77"/>
      <c r="K393" s="77"/>
    </row>
    <row r="394" spans="6:11" x14ac:dyDescent="0.2">
      <c r="F394" s="75"/>
      <c r="G394" s="76"/>
      <c r="H394" s="77"/>
      <c r="I394" s="77"/>
      <c r="J394" s="77"/>
      <c r="K394" s="77"/>
    </row>
    <row r="395" spans="6:11" x14ac:dyDescent="0.2">
      <c r="F395" s="75"/>
      <c r="G395" s="76"/>
      <c r="H395" s="77"/>
      <c r="I395" s="77"/>
      <c r="J395" s="77"/>
      <c r="K395" s="77"/>
    </row>
    <row r="396" spans="6:11" x14ac:dyDescent="0.2">
      <c r="F396" s="75"/>
      <c r="G396" s="76"/>
      <c r="H396" s="77"/>
      <c r="I396" s="77"/>
      <c r="J396" s="77"/>
      <c r="K396" s="77"/>
    </row>
    <row r="397" spans="6:11" x14ac:dyDescent="0.2">
      <c r="F397" s="75"/>
      <c r="G397" s="76"/>
      <c r="H397" s="77"/>
      <c r="I397" s="77"/>
      <c r="J397" s="77"/>
      <c r="K397" s="77"/>
    </row>
    <row r="398" spans="6:11" x14ac:dyDescent="0.2">
      <c r="F398" s="75"/>
      <c r="G398" s="76"/>
      <c r="H398" s="77"/>
      <c r="I398" s="77"/>
      <c r="J398" s="77"/>
      <c r="K398" s="77"/>
    </row>
    <row r="399" spans="6:11" x14ac:dyDescent="0.2">
      <c r="F399" s="75"/>
      <c r="G399" s="76"/>
      <c r="H399" s="77"/>
      <c r="I399" s="77"/>
      <c r="J399" s="77"/>
      <c r="K399" s="77"/>
    </row>
    <row r="400" spans="6:11" x14ac:dyDescent="0.2">
      <c r="F400" s="75"/>
      <c r="G400" s="76"/>
      <c r="H400" s="77"/>
      <c r="I400" s="77"/>
      <c r="J400" s="77"/>
      <c r="K400" s="77"/>
    </row>
    <row r="401" spans="6:11" x14ac:dyDescent="0.2">
      <c r="F401" s="75"/>
      <c r="G401" s="76"/>
      <c r="H401" s="77"/>
      <c r="I401" s="77"/>
      <c r="J401" s="77"/>
      <c r="K401" s="77"/>
    </row>
    <row r="402" spans="6:11" x14ac:dyDescent="0.2">
      <c r="F402" s="75"/>
      <c r="G402" s="76"/>
      <c r="H402" s="77"/>
      <c r="I402" s="77"/>
      <c r="J402" s="77"/>
      <c r="K402" s="77"/>
    </row>
    <row r="403" spans="6:11" x14ac:dyDescent="0.2">
      <c r="F403" s="75"/>
      <c r="G403" s="76"/>
      <c r="H403" s="77"/>
      <c r="I403" s="77"/>
      <c r="J403" s="77"/>
      <c r="K403" s="77"/>
    </row>
    <row r="404" spans="6:11" x14ac:dyDescent="0.2">
      <c r="F404" s="75"/>
      <c r="G404" s="76"/>
      <c r="H404" s="77"/>
      <c r="I404" s="77"/>
      <c r="J404" s="77"/>
      <c r="K404" s="77"/>
    </row>
    <row r="405" spans="6:11" x14ac:dyDescent="0.2">
      <c r="F405" s="75"/>
      <c r="G405" s="76"/>
      <c r="H405" s="77"/>
      <c r="I405" s="77"/>
      <c r="J405" s="77"/>
      <c r="K405" s="77"/>
    </row>
    <row r="406" spans="6:11" x14ac:dyDescent="0.2">
      <c r="F406" s="75"/>
      <c r="G406" s="76"/>
      <c r="H406" s="77"/>
      <c r="I406" s="77"/>
      <c r="J406" s="77"/>
      <c r="K406" s="77"/>
    </row>
    <row r="407" spans="6:11" x14ac:dyDescent="0.2">
      <c r="F407" s="75"/>
      <c r="G407" s="76"/>
      <c r="H407" s="77"/>
      <c r="I407" s="77"/>
      <c r="J407" s="77"/>
      <c r="K407" s="77"/>
    </row>
    <row r="408" spans="6:11" x14ac:dyDescent="0.2">
      <c r="F408" s="75"/>
      <c r="G408" s="76"/>
      <c r="H408" s="77"/>
      <c r="I408" s="77"/>
      <c r="J408" s="77"/>
      <c r="K408" s="77"/>
    </row>
    <row r="409" spans="6:11" x14ac:dyDescent="0.2">
      <c r="F409" s="75"/>
      <c r="G409" s="76"/>
      <c r="H409" s="77"/>
      <c r="I409" s="77"/>
      <c r="J409" s="77"/>
      <c r="K409" s="77"/>
    </row>
    <row r="410" spans="6:11" x14ac:dyDescent="0.2">
      <c r="F410" s="75"/>
      <c r="G410" s="76"/>
      <c r="H410" s="77"/>
      <c r="I410" s="77"/>
      <c r="J410" s="77"/>
      <c r="K410" s="77"/>
    </row>
    <row r="411" spans="6:11" x14ac:dyDescent="0.2">
      <c r="F411" s="75"/>
      <c r="G411" s="76"/>
      <c r="H411" s="77"/>
      <c r="I411" s="77"/>
      <c r="J411" s="77"/>
      <c r="K411" s="77"/>
    </row>
    <row r="412" spans="6:11" x14ac:dyDescent="0.2">
      <c r="F412" s="75"/>
      <c r="G412" s="76"/>
      <c r="H412" s="77"/>
      <c r="I412" s="77"/>
      <c r="J412" s="77"/>
      <c r="K412" s="77"/>
    </row>
    <row r="413" spans="6:11" x14ac:dyDescent="0.2">
      <c r="F413" s="75"/>
      <c r="G413" s="76"/>
      <c r="H413" s="77"/>
      <c r="I413" s="77"/>
      <c r="J413" s="77"/>
      <c r="K413" s="77"/>
    </row>
    <row r="414" spans="6:11" x14ac:dyDescent="0.2">
      <c r="F414" s="75"/>
      <c r="G414" s="76"/>
      <c r="H414" s="77"/>
      <c r="I414" s="77"/>
      <c r="J414" s="77"/>
      <c r="K414" s="77"/>
    </row>
    <row r="415" spans="6:11" x14ac:dyDescent="0.2">
      <c r="F415" s="75"/>
      <c r="G415" s="76"/>
      <c r="H415" s="77"/>
      <c r="I415" s="77"/>
      <c r="J415" s="77"/>
      <c r="K415" s="77"/>
    </row>
    <row r="416" spans="6:11" x14ac:dyDescent="0.2">
      <c r="F416" s="75"/>
      <c r="G416" s="76"/>
      <c r="H416" s="77"/>
      <c r="I416" s="77"/>
      <c r="J416" s="77"/>
      <c r="K416" s="77"/>
    </row>
    <row r="417" spans="6:11" x14ac:dyDescent="0.2">
      <c r="F417" s="75"/>
      <c r="G417" s="76"/>
      <c r="H417" s="77"/>
      <c r="I417" s="77"/>
      <c r="J417" s="77"/>
      <c r="K417" s="77"/>
    </row>
    <row r="418" spans="6:11" x14ac:dyDescent="0.2">
      <c r="F418" s="75"/>
      <c r="G418" s="76"/>
      <c r="H418" s="77"/>
      <c r="I418" s="77"/>
      <c r="J418" s="77"/>
      <c r="K418" s="77"/>
    </row>
    <row r="419" spans="6:11" x14ac:dyDescent="0.2">
      <c r="F419" s="75"/>
      <c r="G419" s="76"/>
      <c r="H419" s="77"/>
      <c r="I419" s="77"/>
      <c r="J419" s="77"/>
      <c r="K419" s="77"/>
    </row>
    <row r="420" spans="6:11" x14ac:dyDescent="0.2">
      <c r="F420" s="75"/>
      <c r="G420" s="76"/>
      <c r="H420" s="77"/>
      <c r="I420" s="77"/>
      <c r="J420" s="77"/>
      <c r="K420" s="77"/>
    </row>
    <row r="421" spans="6:11" x14ac:dyDescent="0.2">
      <c r="F421" s="75"/>
      <c r="G421" s="76"/>
      <c r="H421" s="77"/>
      <c r="I421" s="77"/>
      <c r="J421" s="77"/>
      <c r="K421" s="77"/>
    </row>
    <row r="422" spans="6:11" x14ac:dyDescent="0.2">
      <c r="F422" s="75"/>
      <c r="G422" s="76"/>
      <c r="H422" s="77"/>
      <c r="I422" s="77"/>
      <c r="J422" s="77"/>
      <c r="K422" s="77"/>
    </row>
    <row r="423" spans="6:11" x14ac:dyDescent="0.2">
      <c r="F423" s="75"/>
      <c r="G423" s="76"/>
      <c r="H423" s="77"/>
      <c r="I423" s="77"/>
      <c r="J423" s="77"/>
      <c r="K423" s="77"/>
    </row>
    <row r="424" spans="6:11" x14ac:dyDescent="0.2">
      <c r="F424" s="75"/>
      <c r="G424" s="76"/>
      <c r="H424" s="77"/>
      <c r="I424" s="77"/>
      <c r="J424" s="77"/>
      <c r="K424" s="77"/>
    </row>
    <row r="425" spans="6:11" x14ac:dyDescent="0.2">
      <c r="F425" s="75"/>
      <c r="G425" s="76"/>
      <c r="H425" s="77"/>
      <c r="I425" s="77"/>
      <c r="J425" s="77"/>
      <c r="K425" s="77"/>
    </row>
    <row r="426" spans="6:11" x14ac:dyDescent="0.2">
      <c r="F426" s="75"/>
      <c r="G426" s="76"/>
      <c r="H426" s="77"/>
      <c r="I426" s="77"/>
      <c r="J426" s="77"/>
      <c r="K426" s="77"/>
    </row>
    <row r="427" spans="6:11" x14ac:dyDescent="0.2">
      <c r="F427" s="75"/>
      <c r="G427" s="76"/>
      <c r="H427" s="77"/>
      <c r="I427" s="77"/>
      <c r="J427" s="77"/>
      <c r="K427" s="77"/>
    </row>
    <row r="428" spans="6:11" x14ac:dyDescent="0.2">
      <c r="F428" s="75"/>
      <c r="G428" s="76"/>
      <c r="H428" s="77"/>
      <c r="I428" s="77"/>
      <c r="J428" s="77"/>
      <c r="K428" s="77"/>
    </row>
    <row r="429" spans="6:11" x14ac:dyDescent="0.2">
      <c r="F429" s="75"/>
      <c r="G429" s="76"/>
      <c r="H429" s="77"/>
      <c r="I429" s="77"/>
      <c r="J429" s="77"/>
      <c r="K429" s="77"/>
    </row>
    <row r="430" spans="6:11" x14ac:dyDescent="0.2">
      <c r="F430" s="75"/>
      <c r="G430" s="76"/>
      <c r="H430" s="77"/>
      <c r="I430" s="77"/>
      <c r="J430" s="77"/>
      <c r="K430" s="77"/>
    </row>
    <row r="431" spans="6:11" x14ac:dyDescent="0.2">
      <c r="F431" s="75"/>
      <c r="G431" s="76"/>
      <c r="H431" s="77"/>
      <c r="I431" s="77"/>
      <c r="J431" s="77"/>
      <c r="K431" s="77"/>
    </row>
    <row r="432" spans="6:11" x14ac:dyDescent="0.2">
      <c r="F432" s="75"/>
      <c r="G432" s="76"/>
      <c r="H432" s="77"/>
      <c r="I432" s="77"/>
      <c r="J432" s="77"/>
      <c r="K432" s="77"/>
    </row>
    <row r="433" spans="6:11" x14ac:dyDescent="0.2">
      <c r="F433" s="75"/>
      <c r="G433" s="76"/>
      <c r="H433" s="77"/>
      <c r="I433" s="77"/>
      <c r="J433" s="77"/>
      <c r="K433" s="77"/>
    </row>
    <row r="434" spans="6:11" x14ac:dyDescent="0.2">
      <c r="F434" s="75"/>
      <c r="G434" s="76"/>
      <c r="H434" s="77"/>
      <c r="I434" s="77"/>
      <c r="J434" s="77"/>
      <c r="K434" s="77"/>
    </row>
    <row r="435" spans="6:11" x14ac:dyDescent="0.2">
      <c r="F435" s="75"/>
      <c r="G435" s="76"/>
      <c r="H435" s="77"/>
      <c r="I435" s="77"/>
      <c r="J435" s="77"/>
      <c r="K435" s="77"/>
    </row>
    <row r="436" spans="6:11" x14ac:dyDescent="0.2">
      <c r="F436" s="75"/>
      <c r="G436" s="76"/>
      <c r="H436" s="77"/>
      <c r="I436" s="77"/>
      <c r="J436" s="77"/>
      <c r="K436" s="77"/>
    </row>
    <row r="437" spans="6:11" x14ac:dyDescent="0.2">
      <c r="F437" s="75"/>
      <c r="G437" s="76"/>
      <c r="H437" s="77"/>
      <c r="I437" s="77"/>
      <c r="J437" s="77"/>
      <c r="K437" s="77"/>
    </row>
    <row r="438" spans="6:11" x14ac:dyDescent="0.2">
      <c r="F438" s="75"/>
      <c r="G438" s="76"/>
      <c r="H438" s="77"/>
      <c r="I438" s="77"/>
      <c r="J438" s="77"/>
      <c r="K438" s="77"/>
    </row>
    <row r="439" spans="6:11" x14ac:dyDescent="0.2">
      <c r="F439" s="75"/>
      <c r="G439" s="76"/>
      <c r="H439" s="77"/>
      <c r="I439" s="77"/>
      <c r="J439" s="77"/>
      <c r="K439" s="77"/>
    </row>
    <row r="440" spans="6:11" x14ac:dyDescent="0.2">
      <c r="F440" s="75"/>
      <c r="G440" s="76"/>
      <c r="H440" s="77"/>
      <c r="I440" s="77"/>
      <c r="J440" s="77"/>
      <c r="K440" s="77"/>
    </row>
    <row r="441" spans="6:11" x14ac:dyDescent="0.2">
      <c r="F441" s="75"/>
      <c r="G441" s="76"/>
      <c r="H441" s="77"/>
      <c r="I441" s="77"/>
      <c r="J441" s="77"/>
      <c r="K441" s="77"/>
    </row>
    <row r="442" spans="6:11" x14ac:dyDescent="0.2">
      <c r="F442" s="75"/>
      <c r="G442" s="76"/>
      <c r="H442" s="77"/>
      <c r="I442" s="77"/>
      <c r="J442" s="77"/>
      <c r="K442" s="77"/>
    </row>
    <row r="443" spans="6:11" x14ac:dyDescent="0.2">
      <c r="F443" s="75"/>
      <c r="G443" s="76"/>
      <c r="H443" s="77"/>
      <c r="I443" s="77"/>
      <c r="J443" s="77"/>
      <c r="K443" s="77"/>
    </row>
    <row r="444" spans="6:11" x14ac:dyDescent="0.2">
      <c r="F444" s="75"/>
      <c r="G444" s="76"/>
      <c r="H444" s="77"/>
      <c r="I444" s="77"/>
      <c r="J444" s="77"/>
      <c r="K444" s="77"/>
    </row>
    <row r="445" spans="6:11" x14ac:dyDescent="0.2">
      <c r="F445" s="75"/>
      <c r="G445" s="76"/>
      <c r="H445" s="77"/>
      <c r="I445" s="77"/>
      <c r="J445" s="77"/>
      <c r="K445" s="77"/>
    </row>
    <row r="446" spans="6:11" x14ac:dyDescent="0.2">
      <c r="F446" s="75"/>
      <c r="G446" s="76"/>
      <c r="H446" s="77"/>
      <c r="I446" s="77"/>
      <c r="J446" s="77"/>
      <c r="K446" s="77"/>
    </row>
    <row r="447" spans="6:11" x14ac:dyDescent="0.2">
      <c r="F447" s="75"/>
      <c r="G447" s="76"/>
      <c r="H447" s="77"/>
      <c r="I447" s="77"/>
      <c r="J447" s="77"/>
      <c r="K447" s="77"/>
    </row>
    <row r="448" spans="6:11" x14ac:dyDescent="0.2">
      <c r="F448" s="75"/>
      <c r="G448" s="76"/>
      <c r="H448" s="77"/>
      <c r="I448" s="77"/>
      <c r="J448" s="77"/>
      <c r="K448" s="77"/>
    </row>
    <row r="449" spans="6:11" x14ac:dyDescent="0.2">
      <c r="F449" s="75"/>
      <c r="G449" s="76"/>
      <c r="H449" s="77"/>
      <c r="I449" s="77"/>
      <c r="J449" s="77"/>
      <c r="K449" s="77"/>
    </row>
    <row r="450" spans="6:11" x14ac:dyDescent="0.2">
      <c r="F450" s="75"/>
      <c r="G450" s="76"/>
      <c r="H450" s="77"/>
      <c r="I450" s="77"/>
      <c r="J450" s="77"/>
      <c r="K450" s="77"/>
    </row>
    <row r="451" spans="6:11" x14ac:dyDescent="0.2">
      <c r="F451" s="75"/>
      <c r="G451" s="76"/>
      <c r="H451" s="77"/>
      <c r="I451" s="77"/>
      <c r="J451" s="77"/>
      <c r="K451" s="77"/>
    </row>
    <row r="452" spans="6:11" x14ac:dyDescent="0.2">
      <c r="F452" s="75"/>
      <c r="G452" s="76"/>
      <c r="H452" s="77"/>
      <c r="I452" s="77"/>
      <c r="J452" s="77"/>
      <c r="K452" s="77"/>
    </row>
    <row r="453" spans="6:11" x14ac:dyDescent="0.2">
      <c r="F453" s="75"/>
      <c r="G453" s="76"/>
      <c r="H453" s="77"/>
      <c r="I453" s="77"/>
      <c r="J453" s="77"/>
      <c r="K453" s="77"/>
    </row>
    <row r="454" spans="6:11" x14ac:dyDescent="0.2">
      <c r="F454" s="75"/>
      <c r="G454" s="76"/>
      <c r="H454" s="77"/>
      <c r="I454" s="77"/>
      <c r="J454" s="77"/>
      <c r="K454" s="77"/>
    </row>
    <row r="455" spans="6:11" x14ac:dyDescent="0.2">
      <c r="F455" s="75"/>
      <c r="G455" s="76"/>
      <c r="H455" s="77"/>
      <c r="I455" s="77"/>
      <c r="J455" s="77"/>
      <c r="K455" s="77"/>
    </row>
    <row r="456" spans="6:11" x14ac:dyDescent="0.2">
      <c r="F456" s="75"/>
      <c r="G456" s="76"/>
      <c r="H456" s="77"/>
      <c r="I456" s="77"/>
      <c r="J456" s="77"/>
      <c r="K456" s="77"/>
    </row>
    <row r="457" spans="6:11" x14ac:dyDescent="0.2">
      <c r="F457" s="75"/>
      <c r="G457" s="76"/>
      <c r="H457" s="77"/>
      <c r="I457" s="77"/>
      <c r="J457" s="77"/>
      <c r="K457" s="77"/>
    </row>
    <row r="458" spans="6:11" x14ac:dyDescent="0.2">
      <c r="F458" s="75"/>
      <c r="G458" s="76"/>
      <c r="H458" s="77"/>
      <c r="I458" s="77"/>
      <c r="J458" s="77"/>
      <c r="K458" s="77"/>
    </row>
    <row r="459" spans="6:11" x14ac:dyDescent="0.2">
      <c r="F459" s="75"/>
      <c r="G459" s="76"/>
      <c r="H459" s="77"/>
      <c r="I459" s="77"/>
      <c r="J459" s="77"/>
      <c r="K459" s="77"/>
    </row>
    <row r="460" spans="6:11" x14ac:dyDescent="0.2">
      <c r="F460" s="75"/>
      <c r="G460" s="76"/>
      <c r="H460" s="77"/>
      <c r="I460" s="77"/>
      <c r="J460" s="77"/>
      <c r="K460" s="77"/>
    </row>
    <row r="461" spans="6:11" x14ac:dyDescent="0.2">
      <c r="F461" s="75"/>
      <c r="G461" s="76"/>
      <c r="H461" s="77"/>
      <c r="I461" s="77"/>
      <c r="J461" s="77"/>
      <c r="K461" s="77"/>
    </row>
    <row r="462" spans="6:11" x14ac:dyDescent="0.2">
      <c r="F462" s="75"/>
      <c r="G462" s="76"/>
      <c r="H462" s="77"/>
      <c r="I462" s="77"/>
      <c r="J462" s="77"/>
      <c r="K462" s="77"/>
    </row>
    <row r="463" spans="6:11" x14ac:dyDescent="0.2">
      <c r="F463" s="75"/>
      <c r="G463" s="76"/>
      <c r="H463" s="77"/>
      <c r="I463" s="77"/>
      <c r="J463" s="77"/>
      <c r="K463" s="77"/>
    </row>
    <row r="464" spans="6:11" x14ac:dyDescent="0.2">
      <c r="F464" s="75"/>
      <c r="G464" s="76"/>
      <c r="H464" s="77"/>
      <c r="I464" s="77"/>
      <c r="J464" s="77"/>
      <c r="K464" s="77"/>
    </row>
    <row r="465" spans="6:11" x14ac:dyDescent="0.2">
      <c r="F465" s="75"/>
      <c r="G465" s="76"/>
      <c r="H465" s="77"/>
      <c r="I465" s="77"/>
      <c r="J465" s="77"/>
      <c r="K465" s="77"/>
    </row>
    <row r="466" spans="6:11" x14ac:dyDescent="0.2">
      <c r="F466" s="75"/>
      <c r="G466" s="76"/>
      <c r="H466" s="77"/>
      <c r="I466" s="77"/>
      <c r="J466" s="77"/>
      <c r="K466" s="77"/>
    </row>
    <row r="467" spans="6:11" x14ac:dyDescent="0.2">
      <c r="F467" s="75"/>
      <c r="G467" s="76"/>
      <c r="H467" s="77"/>
      <c r="I467" s="77"/>
      <c r="J467" s="77"/>
      <c r="K467" s="77"/>
    </row>
    <row r="468" spans="6:11" x14ac:dyDescent="0.2">
      <c r="F468" s="75"/>
      <c r="G468" s="76"/>
      <c r="H468" s="77"/>
      <c r="I468" s="77"/>
      <c r="J468" s="77"/>
      <c r="K468" s="77"/>
    </row>
    <row r="469" spans="6:11" x14ac:dyDescent="0.2">
      <c r="F469" s="75"/>
      <c r="G469" s="76"/>
      <c r="H469" s="77"/>
      <c r="I469" s="77"/>
      <c r="J469" s="77"/>
      <c r="K469" s="77"/>
    </row>
    <row r="470" spans="6:11" x14ac:dyDescent="0.2">
      <c r="F470" s="75"/>
      <c r="G470" s="76"/>
      <c r="H470" s="77"/>
      <c r="I470" s="77"/>
      <c r="J470" s="77"/>
      <c r="K470" s="77"/>
    </row>
    <row r="471" spans="6:11" x14ac:dyDescent="0.2">
      <c r="F471" s="75"/>
      <c r="G471" s="76"/>
      <c r="H471" s="77"/>
      <c r="I471" s="77"/>
      <c r="J471" s="77"/>
      <c r="K471" s="77"/>
    </row>
    <row r="472" spans="6:11" x14ac:dyDescent="0.2">
      <c r="F472" s="75"/>
      <c r="G472" s="76"/>
      <c r="H472" s="77"/>
      <c r="I472" s="77"/>
      <c r="J472" s="77"/>
      <c r="K472" s="77"/>
    </row>
    <row r="473" spans="6:11" x14ac:dyDescent="0.2">
      <c r="F473" s="75"/>
      <c r="G473" s="76"/>
      <c r="H473" s="77"/>
      <c r="I473" s="77"/>
      <c r="J473" s="77"/>
      <c r="K473" s="77"/>
    </row>
    <row r="474" spans="6:11" x14ac:dyDescent="0.2">
      <c r="F474" s="75"/>
      <c r="G474" s="76"/>
      <c r="H474" s="77"/>
      <c r="I474" s="77"/>
      <c r="J474" s="77"/>
      <c r="K474" s="77"/>
    </row>
    <row r="475" spans="6:11" x14ac:dyDescent="0.2">
      <c r="F475" s="75"/>
      <c r="G475" s="76"/>
      <c r="H475" s="77"/>
      <c r="I475" s="77"/>
      <c r="J475" s="77"/>
      <c r="K475" s="77"/>
    </row>
    <row r="476" spans="6:11" x14ac:dyDescent="0.2">
      <c r="F476" s="75"/>
      <c r="G476" s="76"/>
      <c r="H476" s="77"/>
      <c r="I476" s="77"/>
      <c r="J476" s="77"/>
      <c r="K476" s="77"/>
    </row>
    <row r="477" spans="6:11" x14ac:dyDescent="0.2">
      <c r="F477" s="75"/>
      <c r="G477" s="76"/>
      <c r="H477" s="77"/>
      <c r="I477" s="77"/>
      <c r="J477" s="77"/>
      <c r="K477" s="77"/>
    </row>
    <row r="478" spans="6:11" x14ac:dyDescent="0.2">
      <c r="F478" s="75"/>
      <c r="G478" s="76"/>
      <c r="H478" s="77"/>
      <c r="I478" s="77"/>
      <c r="J478" s="77"/>
      <c r="K478" s="77"/>
    </row>
    <row r="479" spans="6:11" x14ac:dyDescent="0.2">
      <c r="F479" s="75"/>
      <c r="G479" s="76"/>
      <c r="H479" s="77"/>
      <c r="I479" s="77"/>
      <c r="J479" s="77"/>
      <c r="K479" s="77"/>
    </row>
    <row r="480" spans="6:11" x14ac:dyDescent="0.2">
      <c r="F480" s="75"/>
      <c r="G480" s="76"/>
      <c r="H480" s="77"/>
      <c r="I480" s="77"/>
      <c r="J480" s="77"/>
      <c r="K480" s="77"/>
    </row>
    <row r="481" spans="6:11" x14ac:dyDescent="0.2">
      <c r="F481" s="75"/>
      <c r="G481" s="76"/>
      <c r="H481" s="77"/>
      <c r="I481" s="77"/>
      <c r="J481" s="77"/>
      <c r="K481" s="77"/>
    </row>
    <row r="482" spans="6:11" x14ac:dyDescent="0.2">
      <c r="F482" s="75"/>
      <c r="G482" s="76"/>
      <c r="H482" s="77"/>
      <c r="I482" s="77"/>
      <c r="J482" s="77"/>
      <c r="K482" s="77"/>
    </row>
    <row r="483" spans="6:11" x14ac:dyDescent="0.2">
      <c r="F483" s="75"/>
      <c r="G483" s="76"/>
      <c r="H483" s="77"/>
      <c r="I483" s="77"/>
      <c r="J483" s="77"/>
      <c r="K483" s="77"/>
    </row>
    <row r="484" spans="6:11" x14ac:dyDescent="0.2">
      <c r="F484" s="75"/>
      <c r="G484" s="76"/>
      <c r="H484" s="77"/>
      <c r="I484" s="77"/>
      <c r="J484" s="77"/>
      <c r="K484" s="77"/>
    </row>
    <row r="485" spans="6:11" x14ac:dyDescent="0.2">
      <c r="F485" s="75"/>
      <c r="G485" s="76"/>
      <c r="H485" s="77"/>
      <c r="I485" s="77"/>
      <c r="J485" s="77"/>
      <c r="K485" s="77"/>
    </row>
    <row r="486" spans="6:11" x14ac:dyDescent="0.2">
      <c r="F486" s="75"/>
      <c r="G486" s="76"/>
      <c r="H486" s="77"/>
      <c r="I486" s="77"/>
      <c r="J486" s="77"/>
      <c r="K486" s="77"/>
    </row>
    <row r="487" spans="6:11" x14ac:dyDescent="0.2">
      <c r="F487" s="75"/>
      <c r="G487" s="76"/>
      <c r="H487" s="77"/>
      <c r="I487" s="77"/>
      <c r="J487" s="77"/>
      <c r="K487" s="77"/>
    </row>
    <row r="488" spans="6:11" x14ac:dyDescent="0.2">
      <c r="F488" s="75"/>
      <c r="G488" s="76"/>
      <c r="H488" s="77"/>
      <c r="I488" s="77"/>
      <c r="J488" s="77"/>
      <c r="K488" s="77"/>
    </row>
    <row r="489" spans="6:11" x14ac:dyDescent="0.2">
      <c r="F489" s="75"/>
      <c r="G489" s="76"/>
      <c r="H489" s="77"/>
      <c r="I489" s="77"/>
      <c r="J489" s="77"/>
      <c r="K489" s="77"/>
    </row>
    <row r="490" spans="6:11" x14ac:dyDescent="0.2">
      <c r="F490" s="75"/>
      <c r="G490" s="76"/>
      <c r="H490" s="77"/>
      <c r="I490" s="77"/>
      <c r="J490" s="77"/>
      <c r="K490" s="77"/>
    </row>
    <row r="491" spans="6:11" x14ac:dyDescent="0.2">
      <c r="F491" s="75"/>
      <c r="G491" s="76"/>
      <c r="H491" s="77"/>
      <c r="I491" s="77"/>
      <c r="J491" s="77"/>
      <c r="K491" s="77"/>
    </row>
    <row r="492" spans="6:11" x14ac:dyDescent="0.2">
      <c r="F492" s="75"/>
      <c r="G492" s="76"/>
      <c r="H492" s="77"/>
      <c r="I492" s="77"/>
      <c r="J492" s="77"/>
      <c r="K492" s="77"/>
    </row>
    <row r="493" spans="6:11" x14ac:dyDescent="0.2">
      <c r="F493" s="75"/>
      <c r="G493" s="76"/>
      <c r="H493" s="77"/>
      <c r="I493" s="77"/>
      <c r="J493" s="77"/>
      <c r="K493" s="77"/>
    </row>
    <row r="494" spans="6:11" x14ac:dyDescent="0.2">
      <c r="F494" s="75"/>
      <c r="G494" s="76"/>
      <c r="H494" s="77"/>
      <c r="I494" s="77"/>
      <c r="J494" s="77"/>
      <c r="K494" s="77"/>
    </row>
    <row r="495" spans="6:11" x14ac:dyDescent="0.2">
      <c r="F495" s="75"/>
      <c r="G495" s="76"/>
      <c r="H495" s="77"/>
      <c r="I495" s="77"/>
      <c r="J495" s="77"/>
      <c r="K495" s="77"/>
    </row>
    <row r="496" spans="6:11" x14ac:dyDescent="0.2">
      <c r="F496" s="75"/>
      <c r="G496" s="76"/>
      <c r="H496" s="77"/>
      <c r="I496" s="77"/>
      <c r="J496" s="77"/>
      <c r="K496" s="77"/>
    </row>
    <row r="497" spans="6:11" x14ac:dyDescent="0.2">
      <c r="F497" s="75"/>
      <c r="G497" s="76"/>
      <c r="H497" s="77"/>
      <c r="I497" s="77"/>
      <c r="J497" s="77"/>
      <c r="K497" s="77"/>
    </row>
    <row r="498" spans="6:11" x14ac:dyDescent="0.2">
      <c r="F498" s="75"/>
      <c r="G498" s="76"/>
      <c r="H498" s="77"/>
      <c r="I498" s="77"/>
      <c r="J498" s="77"/>
      <c r="K498" s="77"/>
    </row>
    <row r="499" spans="6:11" x14ac:dyDescent="0.2">
      <c r="F499" s="75"/>
      <c r="G499" s="76"/>
      <c r="H499" s="77"/>
      <c r="I499" s="77"/>
      <c r="J499" s="77"/>
      <c r="K499" s="77"/>
    </row>
    <row r="500" spans="6:11" x14ac:dyDescent="0.2">
      <c r="F500" s="75"/>
      <c r="G500" s="76"/>
      <c r="H500" s="77"/>
      <c r="I500" s="77"/>
      <c r="J500" s="77"/>
      <c r="K500" s="77"/>
    </row>
    <row r="501" spans="6:11" x14ac:dyDescent="0.2">
      <c r="F501" s="75"/>
      <c r="G501" s="76"/>
      <c r="H501" s="77"/>
      <c r="I501" s="77"/>
      <c r="J501" s="77"/>
      <c r="K501" s="77"/>
    </row>
    <row r="502" spans="6:11" x14ac:dyDescent="0.2">
      <c r="F502" s="75"/>
      <c r="G502" s="76"/>
      <c r="H502" s="77"/>
      <c r="I502" s="77"/>
      <c r="J502" s="77"/>
      <c r="K502" s="77"/>
    </row>
    <row r="503" spans="6:11" x14ac:dyDescent="0.2">
      <c r="F503" s="75"/>
      <c r="G503" s="76"/>
      <c r="H503" s="77"/>
      <c r="I503" s="77"/>
      <c r="J503" s="77"/>
      <c r="K503" s="77"/>
    </row>
    <row r="504" spans="6:11" x14ac:dyDescent="0.2">
      <c r="F504" s="75"/>
      <c r="G504" s="76"/>
      <c r="H504" s="77"/>
      <c r="I504" s="77"/>
      <c r="J504" s="77"/>
      <c r="K504" s="77"/>
    </row>
    <row r="505" spans="6:11" x14ac:dyDescent="0.2">
      <c r="F505" s="75"/>
      <c r="G505" s="76"/>
      <c r="H505" s="77"/>
      <c r="I505" s="77"/>
      <c r="J505" s="77"/>
      <c r="K505" s="77"/>
    </row>
    <row r="506" spans="6:11" x14ac:dyDescent="0.2">
      <c r="G506" s="78"/>
      <c r="H506" s="79"/>
      <c r="I506" s="79"/>
      <c r="J506" s="79"/>
      <c r="K506" s="79"/>
    </row>
    <row r="507" spans="6:11" x14ac:dyDescent="0.2">
      <c r="G507" s="78"/>
      <c r="H507" s="79"/>
      <c r="I507" s="79"/>
      <c r="J507" s="79"/>
      <c r="K507" s="79"/>
    </row>
    <row r="508" spans="6:11" x14ac:dyDescent="0.2">
      <c r="G508" s="78"/>
      <c r="H508" s="79"/>
      <c r="I508" s="79"/>
      <c r="J508" s="79"/>
      <c r="K508" s="79"/>
    </row>
    <row r="509" spans="6:11" x14ac:dyDescent="0.2">
      <c r="G509" s="78"/>
      <c r="H509" s="79"/>
      <c r="I509" s="79"/>
      <c r="J509" s="79"/>
      <c r="K509" s="79"/>
    </row>
    <row r="510" spans="6:11" x14ac:dyDescent="0.2">
      <c r="G510" s="78"/>
      <c r="H510" s="79"/>
      <c r="I510" s="79"/>
      <c r="J510" s="79"/>
      <c r="K510" s="79"/>
    </row>
    <row r="511" spans="6:11" x14ac:dyDescent="0.2">
      <c r="G511" s="78"/>
      <c r="H511" s="79"/>
      <c r="I511" s="79"/>
      <c r="J511" s="79"/>
      <c r="K511" s="79"/>
    </row>
    <row r="512" spans="6:11" x14ac:dyDescent="0.2">
      <c r="G512" s="78"/>
      <c r="H512" s="79"/>
      <c r="I512" s="79"/>
      <c r="J512" s="79"/>
      <c r="K512" s="79"/>
    </row>
    <row r="513" spans="7:11" x14ac:dyDescent="0.2">
      <c r="G513" s="78"/>
      <c r="H513" s="79"/>
      <c r="I513" s="79"/>
      <c r="J513" s="79"/>
      <c r="K513" s="79"/>
    </row>
    <row r="514" spans="7:11" x14ac:dyDescent="0.2">
      <c r="G514" s="78"/>
      <c r="H514" s="79"/>
      <c r="I514" s="79"/>
      <c r="J514" s="79"/>
      <c r="K514" s="79"/>
    </row>
    <row r="515" spans="7:11" x14ac:dyDescent="0.2">
      <c r="G515" s="78"/>
      <c r="H515" s="79"/>
      <c r="I515" s="79"/>
      <c r="J515" s="79"/>
      <c r="K515" s="79"/>
    </row>
    <row r="516" spans="7:11" x14ac:dyDescent="0.2">
      <c r="G516" s="78"/>
      <c r="H516" s="79"/>
      <c r="I516" s="79"/>
      <c r="J516" s="79"/>
      <c r="K516" s="79"/>
    </row>
    <row r="517" spans="7:11" x14ac:dyDescent="0.2">
      <c r="G517" s="78"/>
      <c r="H517" s="79"/>
      <c r="I517" s="79"/>
      <c r="J517" s="79"/>
      <c r="K517" s="79"/>
    </row>
    <row r="518" spans="7:11" x14ac:dyDescent="0.2">
      <c r="G518" s="78"/>
      <c r="H518" s="79"/>
      <c r="I518" s="79"/>
      <c r="J518" s="79"/>
      <c r="K518" s="79"/>
    </row>
    <row r="519" spans="7:11" x14ac:dyDescent="0.2">
      <c r="G519" s="78"/>
      <c r="H519" s="79"/>
      <c r="I519" s="79"/>
      <c r="J519" s="79"/>
      <c r="K519" s="79"/>
    </row>
    <row r="520" spans="7:11" x14ac:dyDescent="0.2">
      <c r="G520" s="78"/>
      <c r="H520" s="79"/>
      <c r="I520" s="79"/>
      <c r="J520" s="79"/>
      <c r="K520" s="79"/>
    </row>
    <row r="521" spans="7:11" x14ac:dyDescent="0.2">
      <c r="G521" s="78"/>
      <c r="H521" s="79"/>
      <c r="I521" s="79"/>
      <c r="J521" s="79"/>
      <c r="K521" s="79"/>
    </row>
    <row r="522" spans="7:11" x14ac:dyDescent="0.2">
      <c r="G522" s="78"/>
      <c r="H522" s="79"/>
      <c r="I522" s="79"/>
      <c r="J522" s="79"/>
      <c r="K522" s="79"/>
    </row>
    <row r="523" spans="7:11" x14ac:dyDescent="0.2">
      <c r="G523" s="78"/>
      <c r="H523" s="79"/>
      <c r="I523" s="79"/>
      <c r="J523" s="79"/>
      <c r="K523" s="79"/>
    </row>
    <row r="524" spans="7:11" x14ac:dyDescent="0.2">
      <c r="G524" s="78"/>
      <c r="H524" s="79"/>
      <c r="I524" s="79"/>
      <c r="J524" s="79"/>
      <c r="K524" s="79"/>
    </row>
    <row r="525" spans="7:11" x14ac:dyDescent="0.2">
      <c r="G525" s="78"/>
      <c r="H525" s="79"/>
      <c r="I525" s="79"/>
      <c r="J525" s="79"/>
      <c r="K525" s="79"/>
    </row>
    <row r="526" spans="7:11" x14ac:dyDescent="0.2">
      <c r="G526" s="78"/>
      <c r="H526" s="79"/>
      <c r="I526" s="79"/>
      <c r="J526" s="79"/>
      <c r="K526" s="79"/>
    </row>
    <row r="527" spans="7:11" x14ac:dyDescent="0.2">
      <c r="G527" s="78"/>
      <c r="H527" s="79"/>
      <c r="I527" s="79"/>
      <c r="J527" s="79"/>
      <c r="K527" s="79"/>
    </row>
    <row r="528" spans="7:11" x14ac:dyDescent="0.2">
      <c r="G528" s="78"/>
      <c r="H528" s="79"/>
      <c r="I528" s="79"/>
      <c r="J528" s="79"/>
      <c r="K528" s="79"/>
    </row>
    <row r="529" spans="7:11" x14ac:dyDescent="0.2">
      <c r="G529" s="78"/>
      <c r="H529" s="79"/>
      <c r="I529" s="79"/>
      <c r="J529" s="79"/>
      <c r="K529" s="79"/>
    </row>
    <row r="530" spans="7:11" x14ac:dyDescent="0.2">
      <c r="G530" s="78"/>
      <c r="H530" s="79"/>
      <c r="I530" s="79"/>
      <c r="J530" s="79"/>
      <c r="K530" s="79"/>
    </row>
    <row r="531" spans="7:11" x14ac:dyDescent="0.2">
      <c r="G531" s="78"/>
      <c r="H531" s="79"/>
      <c r="I531" s="79"/>
      <c r="J531" s="79"/>
      <c r="K531" s="79"/>
    </row>
    <row r="532" spans="7:11" x14ac:dyDescent="0.2">
      <c r="G532" s="78"/>
      <c r="H532" s="79"/>
      <c r="I532" s="79"/>
      <c r="J532" s="79"/>
      <c r="K532" s="79"/>
    </row>
    <row r="533" spans="7:11" x14ac:dyDescent="0.2">
      <c r="G533" s="78"/>
      <c r="H533" s="79"/>
      <c r="I533" s="79"/>
      <c r="J533" s="79"/>
      <c r="K533" s="79"/>
    </row>
    <row r="534" spans="7:11" x14ac:dyDescent="0.2">
      <c r="G534" s="78"/>
      <c r="H534" s="79"/>
      <c r="I534" s="79"/>
      <c r="J534" s="79"/>
      <c r="K534" s="79"/>
    </row>
    <row r="535" spans="7:11" x14ac:dyDescent="0.2">
      <c r="G535" s="78"/>
      <c r="H535" s="79"/>
      <c r="I535" s="79"/>
      <c r="J535" s="79"/>
      <c r="K535" s="79"/>
    </row>
    <row r="536" spans="7:11" x14ac:dyDescent="0.2">
      <c r="G536" s="78"/>
      <c r="H536" s="79"/>
      <c r="I536" s="79"/>
      <c r="J536" s="79"/>
      <c r="K536" s="79"/>
    </row>
    <row r="537" spans="7:11" x14ac:dyDescent="0.2">
      <c r="G537" s="78"/>
      <c r="H537" s="79"/>
      <c r="I537" s="79"/>
      <c r="J537" s="79"/>
      <c r="K537" s="79"/>
    </row>
    <row r="538" spans="7:11" x14ac:dyDescent="0.2">
      <c r="G538" s="78"/>
      <c r="H538" s="79"/>
      <c r="I538" s="79"/>
      <c r="J538" s="79"/>
      <c r="K538" s="79"/>
    </row>
    <row r="539" spans="7:11" x14ac:dyDescent="0.2">
      <c r="G539" s="78"/>
      <c r="H539" s="79"/>
      <c r="I539" s="79"/>
      <c r="J539" s="79"/>
      <c r="K539" s="79"/>
    </row>
    <row r="540" spans="7:11" x14ac:dyDescent="0.2">
      <c r="G540" s="78"/>
      <c r="H540" s="79"/>
      <c r="I540" s="79"/>
      <c r="J540" s="79"/>
      <c r="K540" s="79"/>
    </row>
    <row r="541" spans="7:11" x14ac:dyDescent="0.2">
      <c r="G541" s="78"/>
      <c r="H541" s="79"/>
      <c r="I541" s="79"/>
      <c r="J541" s="79"/>
      <c r="K541" s="79"/>
    </row>
    <row r="542" spans="7:11" x14ac:dyDescent="0.2">
      <c r="G542" s="78"/>
      <c r="H542" s="79"/>
      <c r="I542" s="79"/>
      <c r="J542" s="79"/>
      <c r="K542" s="79"/>
    </row>
    <row r="543" spans="7:11" x14ac:dyDescent="0.2">
      <c r="G543" s="78"/>
      <c r="H543" s="79"/>
      <c r="I543" s="79"/>
      <c r="J543" s="79"/>
      <c r="K543" s="79"/>
    </row>
    <row r="544" spans="7:11" x14ac:dyDescent="0.2">
      <c r="G544" s="78"/>
      <c r="H544" s="79"/>
      <c r="I544" s="79"/>
      <c r="J544" s="79"/>
      <c r="K544" s="79"/>
    </row>
    <row r="545" spans="7:11" x14ac:dyDescent="0.2">
      <c r="G545" s="78"/>
      <c r="H545" s="79"/>
      <c r="I545" s="79"/>
      <c r="J545" s="79"/>
      <c r="K545" s="79"/>
    </row>
    <row r="546" spans="7:11" x14ac:dyDescent="0.2">
      <c r="G546" s="78"/>
      <c r="H546" s="79"/>
      <c r="I546" s="79"/>
      <c r="J546" s="79"/>
      <c r="K546" s="79"/>
    </row>
    <row r="547" spans="7:11" x14ac:dyDescent="0.2">
      <c r="G547" s="78"/>
      <c r="H547" s="79"/>
      <c r="I547" s="79"/>
      <c r="J547" s="79"/>
      <c r="K547" s="79"/>
    </row>
    <row r="548" spans="7:11" x14ac:dyDescent="0.2">
      <c r="G548" s="78"/>
      <c r="H548" s="79"/>
      <c r="I548" s="79"/>
      <c r="J548" s="79"/>
      <c r="K548" s="79"/>
    </row>
    <row r="549" spans="7:11" x14ac:dyDescent="0.2">
      <c r="G549" s="78"/>
      <c r="H549" s="79"/>
      <c r="I549" s="79"/>
      <c r="J549" s="79"/>
      <c r="K549" s="79"/>
    </row>
    <row r="550" spans="7:11" x14ac:dyDescent="0.2">
      <c r="G550" s="78"/>
      <c r="H550" s="79"/>
      <c r="I550" s="79"/>
      <c r="J550" s="79"/>
      <c r="K550" s="79"/>
    </row>
    <row r="551" spans="7:11" x14ac:dyDescent="0.2">
      <c r="G551" s="78"/>
      <c r="H551" s="79"/>
      <c r="I551" s="79"/>
      <c r="J551" s="79"/>
      <c r="K551" s="79"/>
    </row>
    <row r="552" spans="7:11" x14ac:dyDescent="0.2">
      <c r="G552" s="78"/>
      <c r="H552" s="79"/>
      <c r="I552" s="79"/>
      <c r="J552" s="79"/>
      <c r="K552" s="79"/>
    </row>
    <row r="553" spans="7:11" x14ac:dyDescent="0.2">
      <c r="G553" s="78"/>
      <c r="H553" s="79"/>
      <c r="I553" s="79"/>
      <c r="J553" s="79"/>
      <c r="K553" s="79"/>
    </row>
    <row r="554" spans="7:11" x14ac:dyDescent="0.2">
      <c r="G554" s="78"/>
      <c r="H554" s="79"/>
      <c r="I554" s="79"/>
      <c r="J554" s="79"/>
      <c r="K554" s="79"/>
    </row>
    <row r="555" spans="7:11" x14ac:dyDescent="0.2">
      <c r="G555" s="78"/>
      <c r="H555" s="79"/>
      <c r="I555" s="79"/>
      <c r="J555" s="79"/>
      <c r="K555" s="79"/>
    </row>
    <row r="556" spans="7:11" x14ac:dyDescent="0.2">
      <c r="G556" s="78"/>
      <c r="H556" s="79"/>
      <c r="I556" s="79"/>
      <c r="J556" s="79"/>
      <c r="K556" s="79"/>
    </row>
    <row r="557" spans="7:11" x14ac:dyDescent="0.2">
      <c r="G557" s="78"/>
      <c r="H557" s="79"/>
      <c r="I557" s="79"/>
      <c r="J557" s="79"/>
      <c r="K557" s="79"/>
    </row>
    <row r="558" spans="7:11" x14ac:dyDescent="0.2">
      <c r="G558" s="78"/>
      <c r="H558" s="79"/>
      <c r="I558" s="79"/>
      <c r="J558" s="79"/>
      <c r="K558" s="79"/>
    </row>
    <row r="559" spans="7:11" x14ac:dyDescent="0.2">
      <c r="G559" s="78"/>
      <c r="H559" s="79"/>
      <c r="I559" s="79"/>
      <c r="J559" s="79"/>
      <c r="K559" s="79"/>
    </row>
    <row r="560" spans="7:11" x14ac:dyDescent="0.2">
      <c r="G560" s="78"/>
      <c r="H560" s="79"/>
      <c r="I560" s="79"/>
      <c r="J560" s="79"/>
      <c r="K560" s="79"/>
    </row>
    <row r="561" spans="7:11" x14ac:dyDescent="0.2">
      <c r="G561" s="78"/>
      <c r="H561" s="79"/>
      <c r="I561" s="79"/>
      <c r="J561" s="79"/>
      <c r="K561" s="79"/>
    </row>
    <row r="562" spans="7:11" x14ac:dyDescent="0.2">
      <c r="G562" s="78"/>
      <c r="H562" s="79"/>
      <c r="I562" s="79"/>
      <c r="J562" s="79"/>
      <c r="K562" s="79"/>
    </row>
    <row r="563" spans="7:11" x14ac:dyDescent="0.2">
      <c r="G563" s="78"/>
      <c r="H563" s="79"/>
      <c r="I563" s="79"/>
      <c r="J563" s="79"/>
      <c r="K563" s="79"/>
    </row>
    <row r="564" spans="7:11" x14ac:dyDescent="0.2">
      <c r="G564" s="78"/>
      <c r="H564" s="79"/>
      <c r="I564" s="79"/>
      <c r="J564" s="79"/>
      <c r="K564" s="79"/>
    </row>
    <row r="565" spans="7:11" x14ac:dyDescent="0.2">
      <c r="G565" s="78"/>
      <c r="H565" s="79"/>
      <c r="I565" s="79"/>
      <c r="J565" s="79"/>
      <c r="K565" s="79"/>
    </row>
    <row r="566" spans="7:11" x14ac:dyDescent="0.2">
      <c r="G566" s="78"/>
      <c r="H566" s="79"/>
      <c r="I566" s="79"/>
      <c r="J566" s="79"/>
      <c r="K566" s="79"/>
    </row>
    <row r="567" spans="7:11" x14ac:dyDescent="0.2">
      <c r="G567" s="78"/>
      <c r="H567" s="79"/>
      <c r="I567" s="79"/>
      <c r="J567" s="79"/>
      <c r="K567" s="79"/>
    </row>
    <row r="568" spans="7:11" x14ac:dyDescent="0.2">
      <c r="G568" s="78"/>
      <c r="H568" s="79"/>
      <c r="I568" s="79"/>
      <c r="J568" s="79"/>
      <c r="K568" s="79"/>
    </row>
    <row r="569" spans="7:11" x14ac:dyDescent="0.2">
      <c r="G569" s="78"/>
      <c r="H569" s="79"/>
      <c r="I569" s="79"/>
      <c r="J569" s="79"/>
      <c r="K569" s="79"/>
    </row>
    <row r="570" spans="7:11" x14ac:dyDescent="0.2">
      <c r="G570" s="78"/>
      <c r="H570" s="79"/>
      <c r="I570" s="79"/>
      <c r="J570" s="79"/>
      <c r="K570" s="79"/>
    </row>
    <row r="571" spans="7:11" x14ac:dyDescent="0.2">
      <c r="G571" s="78"/>
      <c r="H571" s="79"/>
      <c r="I571" s="79"/>
      <c r="J571" s="79"/>
      <c r="K571" s="79"/>
    </row>
    <row r="572" spans="7:11" x14ac:dyDescent="0.2">
      <c r="G572" s="78"/>
      <c r="H572" s="79"/>
      <c r="I572" s="79"/>
      <c r="J572" s="79"/>
      <c r="K572" s="79"/>
    </row>
    <row r="573" spans="7:11" x14ac:dyDescent="0.2">
      <c r="G573" s="78"/>
      <c r="H573" s="79"/>
      <c r="I573" s="79"/>
      <c r="J573" s="79"/>
      <c r="K573" s="79"/>
    </row>
    <row r="574" spans="7:11" x14ac:dyDescent="0.2">
      <c r="G574" s="78"/>
      <c r="H574" s="79"/>
      <c r="I574" s="79"/>
      <c r="J574" s="79"/>
      <c r="K574" s="79"/>
    </row>
    <row r="575" spans="7:11" x14ac:dyDescent="0.2">
      <c r="G575" s="78"/>
      <c r="H575" s="79"/>
      <c r="I575" s="79"/>
      <c r="J575" s="79"/>
      <c r="K575" s="79"/>
    </row>
    <row r="576" spans="7:11" x14ac:dyDescent="0.2">
      <c r="G576" s="78"/>
      <c r="H576" s="79"/>
      <c r="I576" s="79"/>
      <c r="J576" s="79"/>
      <c r="K576" s="79"/>
    </row>
    <row r="577" spans="7:11" x14ac:dyDescent="0.2">
      <c r="G577" s="78"/>
      <c r="H577" s="79"/>
      <c r="I577" s="79"/>
      <c r="J577" s="79"/>
      <c r="K577" s="79"/>
    </row>
    <row r="578" spans="7:11" x14ac:dyDescent="0.2">
      <c r="G578" s="78"/>
      <c r="H578" s="79"/>
      <c r="I578" s="79"/>
      <c r="J578" s="79"/>
      <c r="K578" s="79"/>
    </row>
    <row r="579" spans="7:11" x14ac:dyDescent="0.2">
      <c r="G579" s="78"/>
      <c r="H579" s="79"/>
      <c r="I579" s="79"/>
      <c r="J579" s="79"/>
      <c r="K579" s="79"/>
    </row>
    <row r="580" spans="7:11" x14ac:dyDescent="0.2">
      <c r="G580" s="78"/>
      <c r="H580" s="79"/>
      <c r="I580" s="79"/>
      <c r="J580" s="79"/>
      <c r="K580" s="79"/>
    </row>
    <row r="581" spans="7:11" x14ac:dyDescent="0.2">
      <c r="G581" s="78"/>
      <c r="H581" s="79"/>
      <c r="I581" s="79"/>
      <c r="J581" s="79"/>
      <c r="K581" s="79"/>
    </row>
    <row r="582" spans="7:11" x14ac:dyDescent="0.2">
      <c r="G582" s="78"/>
      <c r="H582" s="79"/>
      <c r="I582" s="79"/>
      <c r="J582" s="79"/>
      <c r="K582" s="79"/>
    </row>
    <row r="583" spans="7:11" x14ac:dyDescent="0.2">
      <c r="G583" s="78"/>
      <c r="H583" s="79"/>
      <c r="I583" s="79"/>
      <c r="J583" s="79"/>
      <c r="K583" s="79"/>
    </row>
    <row r="584" spans="7:11" x14ac:dyDescent="0.2">
      <c r="G584" s="78"/>
      <c r="H584" s="79"/>
      <c r="I584" s="79"/>
      <c r="J584" s="79"/>
      <c r="K584" s="79"/>
    </row>
    <row r="585" spans="7:11" x14ac:dyDescent="0.2">
      <c r="G585" s="78"/>
      <c r="H585" s="79"/>
      <c r="I585" s="79"/>
      <c r="J585" s="79"/>
      <c r="K585" s="79"/>
    </row>
    <row r="586" spans="7:11" x14ac:dyDescent="0.2">
      <c r="G586" s="78"/>
      <c r="H586" s="79"/>
      <c r="I586" s="79"/>
      <c r="J586" s="79"/>
      <c r="K586" s="79"/>
    </row>
    <row r="587" spans="7:11" x14ac:dyDescent="0.2">
      <c r="G587" s="78"/>
      <c r="H587" s="79"/>
      <c r="I587" s="79"/>
      <c r="J587" s="79"/>
      <c r="K587" s="79"/>
    </row>
    <row r="588" spans="7:11" x14ac:dyDescent="0.2">
      <c r="G588" s="78"/>
      <c r="H588" s="79"/>
      <c r="I588" s="79"/>
      <c r="J588" s="79"/>
      <c r="K588" s="79"/>
    </row>
    <row r="589" spans="7:11" x14ac:dyDescent="0.2">
      <c r="G589" s="78"/>
      <c r="H589" s="79"/>
      <c r="I589" s="79"/>
      <c r="J589" s="79"/>
      <c r="K589" s="79"/>
    </row>
    <row r="590" spans="7:11" x14ac:dyDescent="0.2">
      <c r="G590" s="78"/>
      <c r="H590" s="79"/>
      <c r="I590" s="79"/>
      <c r="J590" s="79"/>
      <c r="K590" s="79"/>
    </row>
    <row r="591" spans="7:11" x14ac:dyDescent="0.2">
      <c r="G591" s="78"/>
      <c r="H591" s="79"/>
      <c r="I591" s="79"/>
      <c r="J591" s="79"/>
      <c r="K591" s="79"/>
    </row>
    <row r="592" spans="7:11" x14ac:dyDescent="0.2">
      <c r="G592" s="78"/>
      <c r="H592" s="79"/>
      <c r="I592" s="79"/>
      <c r="J592" s="79"/>
      <c r="K592" s="79"/>
    </row>
    <row r="593" spans="7:11" x14ac:dyDescent="0.2">
      <c r="G593" s="78"/>
      <c r="H593" s="79"/>
      <c r="I593" s="79"/>
      <c r="J593" s="79"/>
      <c r="K593" s="79"/>
    </row>
    <row r="594" spans="7:11" x14ac:dyDescent="0.2">
      <c r="G594" s="78"/>
      <c r="H594" s="79"/>
      <c r="I594" s="79"/>
      <c r="J594" s="79"/>
      <c r="K594" s="79"/>
    </row>
    <row r="595" spans="7:11" x14ac:dyDescent="0.2">
      <c r="G595" s="78"/>
      <c r="H595" s="79"/>
      <c r="I595" s="79"/>
      <c r="J595" s="79"/>
      <c r="K595" s="79"/>
    </row>
    <row r="596" spans="7:11" x14ac:dyDescent="0.2">
      <c r="G596" s="78"/>
      <c r="H596" s="79"/>
      <c r="I596" s="79"/>
      <c r="J596" s="79"/>
      <c r="K596" s="79"/>
    </row>
    <row r="597" spans="7:11" x14ac:dyDescent="0.2">
      <c r="G597" s="78"/>
      <c r="H597" s="79"/>
      <c r="I597" s="79"/>
      <c r="J597" s="79"/>
      <c r="K597" s="79"/>
    </row>
    <row r="598" spans="7:11" x14ac:dyDescent="0.2">
      <c r="G598" s="78"/>
      <c r="H598" s="79"/>
      <c r="I598" s="79"/>
      <c r="J598" s="79"/>
      <c r="K598" s="79"/>
    </row>
    <row r="599" spans="7:11" x14ac:dyDescent="0.2">
      <c r="G599" s="78"/>
      <c r="H599" s="79"/>
      <c r="I599" s="79"/>
      <c r="J599" s="79"/>
      <c r="K599" s="79"/>
    </row>
    <row r="600" spans="7:11" x14ac:dyDescent="0.2">
      <c r="G600" s="78"/>
      <c r="H600" s="79"/>
      <c r="I600" s="79"/>
      <c r="J600" s="79"/>
      <c r="K600" s="79"/>
    </row>
    <row r="601" spans="7:11" x14ac:dyDescent="0.2">
      <c r="G601" s="78"/>
      <c r="H601" s="79"/>
      <c r="I601" s="79"/>
      <c r="J601" s="79"/>
      <c r="K601" s="79"/>
    </row>
    <row r="602" spans="7:11" x14ac:dyDescent="0.2">
      <c r="G602" s="78"/>
      <c r="H602" s="79"/>
      <c r="I602" s="79"/>
      <c r="J602" s="79"/>
      <c r="K602" s="79"/>
    </row>
    <row r="603" spans="7:11" x14ac:dyDescent="0.2">
      <c r="G603" s="78"/>
      <c r="H603" s="79"/>
      <c r="I603" s="79"/>
      <c r="J603" s="79"/>
      <c r="K603" s="79"/>
    </row>
    <row r="604" spans="7:11" x14ac:dyDescent="0.2">
      <c r="G604" s="78"/>
      <c r="H604" s="79"/>
      <c r="I604" s="79"/>
      <c r="J604" s="79"/>
      <c r="K604" s="79"/>
    </row>
    <row r="605" spans="7:11" x14ac:dyDescent="0.2">
      <c r="G605" s="78"/>
      <c r="H605" s="79"/>
      <c r="I605" s="79"/>
      <c r="J605" s="79"/>
      <c r="K605" s="79"/>
    </row>
    <row r="606" spans="7:11" x14ac:dyDescent="0.2">
      <c r="G606" s="78"/>
      <c r="H606" s="79"/>
      <c r="I606" s="79"/>
      <c r="J606" s="79"/>
      <c r="K606" s="79"/>
    </row>
    <row r="607" spans="7:11" x14ac:dyDescent="0.2">
      <c r="G607" s="78"/>
      <c r="H607" s="79"/>
      <c r="I607" s="79"/>
      <c r="J607" s="79"/>
      <c r="K607" s="79"/>
    </row>
    <row r="608" spans="7:11" x14ac:dyDescent="0.2">
      <c r="G608" s="78"/>
      <c r="H608" s="79"/>
      <c r="I608" s="79"/>
      <c r="J608" s="79"/>
      <c r="K608" s="79"/>
    </row>
    <row r="609" spans="7:11" x14ac:dyDescent="0.2">
      <c r="G609" s="78"/>
      <c r="H609" s="79"/>
      <c r="I609" s="79"/>
      <c r="J609" s="79"/>
      <c r="K609" s="79"/>
    </row>
    <row r="610" spans="7:11" x14ac:dyDescent="0.2">
      <c r="G610" s="78"/>
      <c r="H610" s="79"/>
      <c r="I610" s="79"/>
      <c r="J610" s="79"/>
      <c r="K610" s="79"/>
    </row>
    <row r="611" spans="7:11" x14ac:dyDescent="0.2">
      <c r="G611" s="78"/>
      <c r="H611" s="79"/>
      <c r="I611" s="79"/>
      <c r="J611" s="79"/>
      <c r="K611" s="79"/>
    </row>
    <row r="612" spans="7:11" x14ac:dyDescent="0.2">
      <c r="G612" s="78"/>
      <c r="H612" s="79"/>
      <c r="I612" s="79"/>
      <c r="J612" s="79"/>
      <c r="K612" s="79"/>
    </row>
    <row r="613" spans="7:11" x14ac:dyDescent="0.2">
      <c r="G613" s="78"/>
      <c r="H613" s="79"/>
      <c r="I613" s="79"/>
      <c r="J613" s="79"/>
      <c r="K613" s="79"/>
    </row>
    <row r="614" spans="7:11" x14ac:dyDescent="0.2">
      <c r="G614" s="78"/>
      <c r="H614" s="79"/>
      <c r="I614" s="79"/>
      <c r="J614" s="79"/>
      <c r="K614" s="79"/>
    </row>
    <row r="615" spans="7:11" x14ac:dyDescent="0.2">
      <c r="G615" s="78"/>
      <c r="H615" s="79"/>
      <c r="I615" s="79"/>
      <c r="J615" s="79"/>
      <c r="K615" s="79"/>
    </row>
    <row r="616" spans="7:11" x14ac:dyDescent="0.2">
      <c r="G616" s="78"/>
      <c r="H616" s="79"/>
      <c r="I616" s="79"/>
      <c r="J616" s="79"/>
      <c r="K616" s="79"/>
    </row>
    <row r="617" spans="7:11" x14ac:dyDescent="0.2">
      <c r="G617" s="78"/>
      <c r="H617" s="79"/>
      <c r="I617" s="79"/>
      <c r="J617" s="79"/>
      <c r="K617" s="79"/>
    </row>
    <row r="618" spans="7:11" x14ac:dyDescent="0.2">
      <c r="G618" s="78"/>
      <c r="H618" s="79"/>
      <c r="I618" s="79"/>
      <c r="J618" s="79"/>
      <c r="K618" s="79"/>
    </row>
    <row r="619" spans="7:11" x14ac:dyDescent="0.2">
      <c r="G619" s="78"/>
      <c r="H619" s="79"/>
      <c r="I619" s="79"/>
      <c r="J619" s="79"/>
      <c r="K619" s="79"/>
    </row>
    <row r="620" spans="7:11" x14ac:dyDescent="0.2">
      <c r="G620" s="78"/>
      <c r="H620" s="79"/>
      <c r="I620" s="79"/>
      <c r="J620" s="79"/>
      <c r="K620" s="79"/>
    </row>
    <row r="621" spans="7:11" x14ac:dyDescent="0.2">
      <c r="G621" s="78"/>
      <c r="H621" s="79"/>
      <c r="I621" s="79"/>
      <c r="J621" s="79"/>
      <c r="K621" s="79"/>
    </row>
    <row r="622" spans="7:11" x14ac:dyDescent="0.2">
      <c r="G622" s="78"/>
      <c r="H622" s="79"/>
      <c r="I622" s="79"/>
      <c r="J622" s="79"/>
      <c r="K622" s="79"/>
    </row>
    <row r="623" spans="7:11" x14ac:dyDescent="0.2">
      <c r="G623" s="78"/>
      <c r="H623" s="79"/>
      <c r="I623" s="79"/>
      <c r="J623" s="79"/>
      <c r="K623" s="79"/>
    </row>
    <row r="624" spans="7:11" x14ac:dyDescent="0.2">
      <c r="G624" s="78"/>
      <c r="H624" s="79"/>
      <c r="I624" s="79"/>
      <c r="J624" s="79"/>
      <c r="K624" s="79"/>
    </row>
    <row r="625" spans="7:11" x14ac:dyDescent="0.2">
      <c r="G625" s="78"/>
      <c r="H625" s="79"/>
      <c r="I625" s="79"/>
      <c r="J625" s="79"/>
      <c r="K625" s="79"/>
    </row>
    <row r="626" spans="7:11" x14ac:dyDescent="0.2">
      <c r="G626" s="78"/>
      <c r="H626" s="79"/>
      <c r="I626" s="79"/>
      <c r="J626" s="79"/>
      <c r="K626" s="79"/>
    </row>
    <row r="627" spans="7:11" x14ac:dyDescent="0.2">
      <c r="G627" s="78"/>
      <c r="H627" s="79"/>
      <c r="I627" s="79"/>
      <c r="J627" s="79"/>
      <c r="K627" s="79"/>
    </row>
    <row r="628" spans="7:11" x14ac:dyDescent="0.2">
      <c r="G628" s="78"/>
      <c r="H628" s="79"/>
      <c r="I628" s="79"/>
      <c r="J628" s="79"/>
      <c r="K628" s="79"/>
    </row>
    <row r="629" spans="7:11" x14ac:dyDescent="0.2">
      <c r="G629" s="78"/>
      <c r="H629" s="79"/>
      <c r="I629" s="79"/>
      <c r="J629" s="79"/>
      <c r="K629" s="79"/>
    </row>
    <row r="630" spans="7:11" x14ac:dyDescent="0.2">
      <c r="G630" s="78"/>
      <c r="H630" s="79"/>
      <c r="I630" s="79"/>
      <c r="J630" s="79"/>
      <c r="K630" s="79"/>
    </row>
    <row r="631" spans="7:11" x14ac:dyDescent="0.2">
      <c r="G631" s="78"/>
      <c r="H631" s="79"/>
      <c r="I631" s="79"/>
      <c r="J631" s="79"/>
      <c r="K631" s="79"/>
    </row>
    <row r="632" spans="7:11" x14ac:dyDescent="0.2">
      <c r="G632" s="78"/>
      <c r="H632" s="79"/>
      <c r="I632" s="79"/>
      <c r="J632" s="79"/>
      <c r="K632" s="79"/>
    </row>
    <row r="633" spans="7:11" x14ac:dyDescent="0.2">
      <c r="G633" s="78"/>
      <c r="H633" s="79"/>
      <c r="I633" s="79"/>
      <c r="J633" s="79"/>
      <c r="K633" s="79"/>
    </row>
    <row r="634" spans="7:11" x14ac:dyDescent="0.2">
      <c r="G634" s="78"/>
      <c r="H634" s="79"/>
      <c r="I634" s="79"/>
      <c r="J634" s="79"/>
      <c r="K634" s="79"/>
    </row>
    <row r="635" spans="7:11" x14ac:dyDescent="0.2">
      <c r="G635" s="78"/>
      <c r="H635" s="79"/>
      <c r="I635" s="79"/>
      <c r="J635" s="79"/>
      <c r="K635" s="79"/>
    </row>
    <row r="636" spans="7:11" x14ac:dyDescent="0.2">
      <c r="G636" s="78"/>
      <c r="H636" s="79"/>
      <c r="I636" s="79"/>
      <c r="J636" s="79"/>
      <c r="K636" s="79"/>
    </row>
    <row r="637" spans="7:11" x14ac:dyDescent="0.2">
      <c r="G637" s="78"/>
      <c r="H637" s="79"/>
      <c r="I637" s="79"/>
      <c r="J637" s="79"/>
      <c r="K637" s="79"/>
    </row>
    <row r="638" spans="7:11" x14ac:dyDescent="0.2">
      <c r="G638" s="78"/>
      <c r="H638" s="79"/>
      <c r="I638" s="79"/>
      <c r="J638" s="79"/>
      <c r="K638" s="79"/>
    </row>
    <row r="639" spans="7:11" x14ac:dyDescent="0.2">
      <c r="G639" s="78"/>
      <c r="H639" s="79"/>
      <c r="I639" s="79"/>
      <c r="J639" s="79"/>
      <c r="K639" s="79"/>
    </row>
    <row r="640" spans="7:11" x14ac:dyDescent="0.2">
      <c r="G640" s="78"/>
      <c r="H640" s="79"/>
      <c r="I640" s="79"/>
      <c r="J640" s="79"/>
      <c r="K640" s="79"/>
    </row>
    <row r="641" spans="7:11" x14ac:dyDescent="0.2">
      <c r="G641" s="78"/>
      <c r="H641" s="79"/>
      <c r="I641" s="79"/>
      <c r="J641" s="79"/>
      <c r="K641" s="79"/>
    </row>
    <row r="642" spans="7:11" x14ac:dyDescent="0.2">
      <c r="G642" s="78"/>
      <c r="H642" s="79"/>
      <c r="I642" s="79"/>
      <c r="J642" s="79"/>
      <c r="K642" s="79"/>
    </row>
    <row r="643" spans="7:11" x14ac:dyDescent="0.2">
      <c r="G643" s="78"/>
      <c r="H643" s="79"/>
      <c r="I643" s="79"/>
      <c r="J643" s="79"/>
      <c r="K643" s="79"/>
    </row>
    <row r="644" spans="7:11" x14ac:dyDescent="0.2">
      <c r="G644" s="78"/>
      <c r="H644" s="79"/>
      <c r="I644" s="79"/>
      <c r="J644" s="79"/>
      <c r="K644" s="79"/>
    </row>
    <row r="645" spans="7:11" x14ac:dyDescent="0.2">
      <c r="G645" s="78"/>
      <c r="H645" s="79"/>
      <c r="I645" s="79"/>
      <c r="J645" s="79"/>
      <c r="K645" s="79"/>
    </row>
    <row r="646" spans="7:11" x14ac:dyDescent="0.2">
      <c r="G646" s="78"/>
      <c r="H646" s="79"/>
      <c r="I646" s="79"/>
      <c r="J646" s="79"/>
      <c r="K646" s="79"/>
    </row>
    <row r="647" spans="7:11" x14ac:dyDescent="0.2">
      <c r="G647" s="78"/>
      <c r="H647" s="79"/>
      <c r="I647" s="79"/>
      <c r="J647" s="79"/>
      <c r="K647" s="79"/>
    </row>
    <row r="648" spans="7:11" x14ac:dyDescent="0.2">
      <c r="G648" s="78"/>
      <c r="H648" s="79"/>
      <c r="I648" s="79"/>
      <c r="J648" s="79"/>
      <c r="K648" s="79"/>
    </row>
    <row r="649" spans="7:11" x14ac:dyDescent="0.2">
      <c r="G649" s="78"/>
      <c r="H649" s="79"/>
      <c r="I649" s="79"/>
      <c r="J649" s="79"/>
      <c r="K649" s="79"/>
    </row>
    <row r="650" spans="7:11" x14ac:dyDescent="0.2">
      <c r="G650" s="78"/>
      <c r="H650" s="79"/>
      <c r="I650" s="79"/>
      <c r="J650" s="79"/>
      <c r="K650" s="79"/>
    </row>
    <row r="651" spans="7:11" x14ac:dyDescent="0.2">
      <c r="G651" s="78"/>
      <c r="H651" s="79"/>
      <c r="I651" s="79"/>
      <c r="J651" s="79"/>
      <c r="K651" s="79"/>
    </row>
    <row r="652" spans="7:11" x14ac:dyDescent="0.2">
      <c r="G652" s="78"/>
      <c r="H652" s="79"/>
      <c r="I652" s="79"/>
      <c r="J652" s="79"/>
      <c r="K652" s="79"/>
    </row>
    <row r="653" spans="7:11" x14ac:dyDescent="0.2">
      <c r="G653" s="78"/>
      <c r="H653" s="79"/>
      <c r="I653" s="79"/>
      <c r="J653" s="79"/>
      <c r="K653" s="79"/>
    </row>
    <row r="654" spans="7:11" x14ac:dyDescent="0.2">
      <c r="G654" s="78"/>
      <c r="H654" s="79"/>
      <c r="I654" s="79"/>
      <c r="J654" s="79"/>
      <c r="K654" s="79"/>
    </row>
    <row r="655" spans="7:11" x14ac:dyDescent="0.2">
      <c r="G655" s="78"/>
      <c r="H655" s="79"/>
      <c r="I655" s="79"/>
      <c r="J655" s="79"/>
      <c r="K655" s="79"/>
    </row>
    <row r="656" spans="7:11" x14ac:dyDescent="0.2">
      <c r="G656" s="78"/>
      <c r="H656" s="79"/>
      <c r="I656" s="79"/>
      <c r="J656" s="79"/>
      <c r="K656" s="79"/>
    </row>
    <row r="657" spans="7:11" x14ac:dyDescent="0.2">
      <c r="G657" s="78"/>
      <c r="H657" s="79"/>
      <c r="I657" s="79"/>
      <c r="J657" s="79"/>
      <c r="K657" s="79"/>
    </row>
    <row r="658" spans="7:11" x14ac:dyDescent="0.2">
      <c r="G658" s="78"/>
      <c r="H658" s="79"/>
      <c r="I658" s="79"/>
      <c r="J658" s="79"/>
      <c r="K658" s="79"/>
    </row>
    <row r="659" spans="7:11" x14ac:dyDescent="0.2">
      <c r="G659" s="78"/>
      <c r="H659" s="79"/>
      <c r="I659" s="79"/>
      <c r="J659" s="79"/>
      <c r="K659" s="79"/>
    </row>
    <row r="660" spans="7:11" x14ac:dyDescent="0.2">
      <c r="G660" s="78"/>
      <c r="H660" s="79"/>
      <c r="I660" s="79"/>
      <c r="J660" s="79"/>
      <c r="K660" s="79"/>
    </row>
    <row r="661" spans="7:11" x14ac:dyDescent="0.2">
      <c r="G661" s="78"/>
      <c r="H661" s="79"/>
      <c r="I661" s="79"/>
      <c r="J661" s="79"/>
      <c r="K661" s="79"/>
    </row>
    <row r="662" spans="7:11" x14ac:dyDescent="0.2">
      <c r="G662" s="78"/>
      <c r="H662" s="79"/>
      <c r="I662" s="79"/>
      <c r="J662" s="79"/>
      <c r="K662" s="79"/>
    </row>
    <row r="663" spans="7:11" x14ac:dyDescent="0.2">
      <c r="G663" s="78"/>
      <c r="H663" s="79"/>
      <c r="I663" s="79"/>
      <c r="J663" s="79"/>
      <c r="K663" s="79"/>
    </row>
    <row r="664" spans="7:11" x14ac:dyDescent="0.2">
      <c r="G664" s="78"/>
      <c r="H664" s="79"/>
      <c r="I664" s="79"/>
      <c r="J664" s="79"/>
      <c r="K664" s="79"/>
    </row>
    <row r="665" spans="7:11" x14ac:dyDescent="0.2">
      <c r="G665" s="78"/>
      <c r="H665" s="79"/>
      <c r="I665" s="79"/>
      <c r="J665" s="79"/>
      <c r="K665" s="79"/>
    </row>
    <row r="666" spans="7:11" x14ac:dyDescent="0.2">
      <c r="G666" s="78"/>
      <c r="H666" s="79"/>
      <c r="I666" s="79"/>
      <c r="J666" s="79"/>
      <c r="K666" s="79"/>
    </row>
    <row r="667" spans="7:11" x14ac:dyDescent="0.2">
      <c r="G667" s="78"/>
      <c r="H667" s="79"/>
      <c r="I667" s="79"/>
      <c r="J667" s="79"/>
      <c r="K667" s="79"/>
    </row>
    <row r="668" spans="7:11" x14ac:dyDescent="0.2">
      <c r="G668" s="78"/>
      <c r="H668" s="79"/>
      <c r="I668" s="79"/>
      <c r="J668" s="79"/>
      <c r="K668" s="79"/>
    </row>
    <row r="669" spans="7:11" x14ac:dyDescent="0.2">
      <c r="G669" s="78"/>
      <c r="H669" s="79"/>
      <c r="I669" s="79"/>
      <c r="J669" s="79"/>
      <c r="K669" s="79"/>
    </row>
    <row r="670" spans="7:11" x14ac:dyDescent="0.2">
      <c r="G670" s="78"/>
      <c r="H670" s="79"/>
      <c r="I670" s="79"/>
      <c r="J670" s="79"/>
      <c r="K670" s="79"/>
    </row>
    <row r="671" spans="7:11" x14ac:dyDescent="0.2">
      <c r="G671" s="78"/>
      <c r="H671" s="79"/>
      <c r="I671" s="79"/>
      <c r="J671" s="79"/>
      <c r="K671" s="79"/>
    </row>
    <row r="672" spans="7:11" x14ac:dyDescent="0.2">
      <c r="G672" s="78"/>
      <c r="H672" s="79"/>
      <c r="I672" s="79"/>
      <c r="J672" s="79"/>
      <c r="K672" s="79"/>
    </row>
    <row r="673" spans="7:11" x14ac:dyDescent="0.2">
      <c r="G673" s="78"/>
      <c r="H673" s="79"/>
      <c r="I673" s="79"/>
      <c r="J673" s="79"/>
      <c r="K673" s="79"/>
    </row>
    <row r="674" spans="7:11" x14ac:dyDescent="0.2">
      <c r="G674" s="78"/>
      <c r="H674" s="79"/>
      <c r="I674" s="79"/>
      <c r="J674" s="79"/>
      <c r="K674" s="79"/>
    </row>
    <row r="675" spans="7:11" x14ac:dyDescent="0.2">
      <c r="G675" s="78"/>
      <c r="H675" s="79"/>
      <c r="I675" s="79"/>
      <c r="J675" s="79"/>
      <c r="K675" s="79"/>
    </row>
    <row r="676" spans="7:11" x14ac:dyDescent="0.2">
      <c r="G676" s="78"/>
      <c r="H676" s="79"/>
      <c r="I676" s="79"/>
      <c r="J676" s="79"/>
      <c r="K676" s="79"/>
    </row>
    <row r="677" spans="7:11" x14ac:dyDescent="0.2">
      <c r="G677" s="78"/>
      <c r="H677" s="79"/>
      <c r="I677" s="79"/>
      <c r="J677" s="79"/>
      <c r="K677" s="79"/>
    </row>
    <row r="678" spans="7:11" x14ac:dyDescent="0.2">
      <c r="G678" s="78"/>
      <c r="H678" s="79"/>
      <c r="I678" s="79"/>
      <c r="J678" s="79"/>
      <c r="K678" s="79"/>
    </row>
    <row r="679" spans="7:11" x14ac:dyDescent="0.2">
      <c r="G679" s="78"/>
      <c r="H679" s="79"/>
      <c r="I679" s="79"/>
      <c r="J679" s="79"/>
      <c r="K679" s="79"/>
    </row>
    <row r="680" spans="7:11" x14ac:dyDescent="0.2">
      <c r="G680" s="78"/>
      <c r="H680" s="79"/>
      <c r="I680" s="79"/>
      <c r="J680" s="79"/>
      <c r="K680" s="79"/>
    </row>
    <row r="681" spans="7:11" x14ac:dyDescent="0.2">
      <c r="G681" s="78"/>
      <c r="H681" s="79"/>
      <c r="I681" s="79"/>
      <c r="J681" s="79"/>
      <c r="K681" s="79"/>
    </row>
    <row r="682" spans="7:11" x14ac:dyDescent="0.2">
      <c r="G682" s="78"/>
      <c r="H682" s="79"/>
      <c r="I682" s="79"/>
      <c r="J682" s="79"/>
      <c r="K682" s="79"/>
    </row>
    <row r="683" spans="7:11" x14ac:dyDescent="0.2">
      <c r="G683" s="78"/>
      <c r="H683" s="79"/>
      <c r="I683" s="79"/>
      <c r="J683" s="79"/>
      <c r="K683" s="79"/>
    </row>
    <row r="684" spans="7:11" x14ac:dyDescent="0.2">
      <c r="G684" s="78"/>
      <c r="H684" s="79"/>
      <c r="I684" s="79"/>
      <c r="J684" s="79"/>
      <c r="K684" s="79"/>
    </row>
    <row r="685" spans="7:11" x14ac:dyDescent="0.2">
      <c r="G685" s="78"/>
      <c r="H685" s="79"/>
      <c r="I685" s="79"/>
      <c r="J685" s="79"/>
      <c r="K685" s="79"/>
    </row>
    <row r="686" spans="7:11" x14ac:dyDescent="0.2">
      <c r="G686" s="78"/>
      <c r="H686" s="79"/>
      <c r="I686" s="79"/>
      <c r="J686" s="79"/>
      <c r="K686" s="79"/>
    </row>
    <row r="687" spans="7:11" x14ac:dyDescent="0.2">
      <c r="G687" s="78"/>
      <c r="H687" s="79"/>
      <c r="I687" s="79"/>
      <c r="J687" s="79"/>
      <c r="K687" s="79"/>
    </row>
    <row r="688" spans="7:11" x14ac:dyDescent="0.2">
      <c r="G688" s="78"/>
      <c r="H688" s="79"/>
      <c r="I688" s="79"/>
      <c r="J688" s="79"/>
      <c r="K688" s="79"/>
    </row>
    <row r="689" spans="7:11" x14ac:dyDescent="0.2">
      <c r="G689" s="78"/>
      <c r="H689" s="79"/>
      <c r="I689" s="79"/>
      <c r="J689" s="79"/>
      <c r="K689" s="79"/>
    </row>
    <row r="690" spans="7:11" x14ac:dyDescent="0.2">
      <c r="G690" s="78"/>
      <c r="H690" s="79"/>
      <c r="I690" s="79"/>
      <c r="J690" s="79"/>
      <c r="K690" s="79"/>
    </row>
    <row r="691" spans="7:11" x14ac:dyDescent="0.2">
      <c r="G691" s="78"/>
      <c r="H691" s="79"/>
      <c r="I691" s="79"/>
      <c r="J691" s="79"/>
      <c r="K691" s="79"/>
    </row>
    <row r="692" spans="7:11" x14ac:dyDescent="0.2">
      <c r="G692" s="78"/>
      <c r="H692" s="79"/>
      <c r="I692" s="79"/>
      <c r="J692" s="79"/>
      <c r="K692" s="79"/>
    </row>
    <row r="693" spans="7:11" x14ac:dyDescent="0.2">
      <c r="G693" s="78"/>
      <c r="H693" s="79"/>
      <c r="I693" s="79"/>
      <c r="J693" s="79"/>
      <c r="K693" s="79"/>
    </row>
    <row r="694" spans="7:11" x14ac:dyDescent="0.2">
      <c r="G694" s="78"/>
      <c r="H694" s="79"/>
      <c r="I694" s="79"/>
      <c r="J694" s="79"/>
      <c r="K694" s="79"/>
    </row>
    <row r="695" spans="7:11" x14ac:dyDescent="0.2">
      <c r="G695" s="78"/>
      <c r="H695" s="79"/>
      <c r="I695" s="79"/>
      <c r="J695" s="79"/>
      <c r="K695" s="79"/>
    </row>
    <row r="696" spans="7:11" x14ac:dyDescent="0.2">
      <c r="G696" s="78"/>
      <c r="H696" s="79"/>
      <c r="I696" s="79"/>
      <c r="J696" s="79"/>
      <c r="K696" s="79"/>
    </row>
    <row r="697" spans="7:11" x14ac:dyDescent="0.2">
      <c r="G697" s="78"/>
      <c r="H697" s="79"/>
      <c r="I697" s="79"/>
      <c r="J697" s="79"/>
      <c r="K697" s="79"/>
    </row>
    <row r="698" spans="7:11" x14ac:dyDescent="0.2">
      <c r="G698" s="78"/>
      <c r="H698" s="79"/>
      <c r="I698" s="79"/>
      <c r="J698" s="79"/>
      <c r="K698" s="79"/>
    </row>
    <row r="699" spans="7:11" x14ac:dyDescent="0.2">
      <c r="G699" s="78"/>
      <c r="H699" s="79"/>
      <c r="I699" s="79"/>
      <c r="J699" s="79"/>
      <c r="K699" s="79"/>
    </row>
    <row r="700" spans="7:11" x14ac:dyDescent="0.2">
      <c r="G700" s="78"/>
      <c r="H700" s="79"/>
      <c r="I700" s="79"/>
      <c r="J700" s="79"/>
      <c r="K700" s="79"/>
    </row>
    <row r="701" spans="7:11" x14ac:dyDescent="0.2">
      <c r="G701" s="78"/>
      <c r="H701" s="79"/>
      <c r="I701" s="79"/>
      <c r="J701" s="79"/>
      <c r="K701" s="79"/>
    </row>
    <row r="702" spans="7:11" x14ac:dyDescent="0.2">
      <c r="G702" s="78"/>
      <c r="H702" s="79"/>
      <c r="I702" s="79"/>
      <c r="J702" s="79"/>
      <c r="K702" s="79"/>
    </row>
    <row r="703" spans="7:11" x14ac:dyDescent="0.2">
      <c r="G703" s="78"/>
      <c r="H703" s="79"/>
      <c r="I703" s="79"/>
      <c r="J703" s="79"/>
      <c r="K703" s="79"/>
    </row>
    <row r="704" spans="7:11" x14ac:dyDescent="0.2">
      <c r="G704" s="78"/>
      <c r="H704" s="79"/>
      <c r="I704" s="79"/>
      <c r="J704" s="79"/>
      <c r="K704" s="79"/>
    </row>
    <row r="705" spans="7:11" x14ac:dyDescent="0.2">
      <c r="G705" s="78"/>
      <c r="H705" s="79"/>
      <c r="I705" s="79"/>
      <c r="J705" s="79"/>
      <c r="K705" s="79"/>
    </row>
    <row r="706" spans="7:11" x14ac:dyDescent="0.2">
      <c r="G706" s="78"/>
      <c r="H706" s="79"/>
      <c r="I706" s="79"/>
      <c r="J706" s="79"/>
      <c r="K706" s="79"/>
    </row>
    <row r="707" spans="7:11" x14ac:dyDescent="0.2">
      <c r="G707" s="78"/>
      <c r="H707" s="79"/>
      <c r="I707" s="79"/>
      <c r="J707" s="79"/>
      <c r="K707" s="79"/>
    </row>
    <row r="708" spans="7:11" x14ac:dyDescent="0.2">
      <c r="G708" s="78"/>
      <c r="H708" s="79"/>
      <c r="I708" s="79"/>
      <c r="J708" s="79"/>
      <c r="K708" s="79"/>
    </row>
    <row r="709" spans="7:11" x14ac:dyDescent="0.2">
      <c r="G709" s="78"/>
      <c r="H709" s="79"/>
      <c r="I709" s="79"/>
      <c r="J709" s="79"/>
      <c r="K709" s="79"/>
    </row>
    <row r="710" spans="7:11" x14ac:dyDescent="0.2">
      <c r="G710" s="78"/>
      <c r="H710" s="79"/>
      <c r="I710" s="79"/>
      <c r="J710" s="79"/>
      <c r="K710" s="79"/>
    </row>
    <row r="711" spans="7:11" x14ac:dyDescent="0.2">
      <c r="G711" s="78"/>
      <c r="H711" s="79"/>
      <c r="I711" s="79"/>
      <c r="J711" s="79"/>
      <c r="K711" s="79"/>
    </row>
    <row r="712" spans="7:11" x14ac:dyDescent="0.2">
      <c r="G712" s="78"/>
      <c r="H712" s="79"/>
      <c r="I712" s="79"/>
      <c r="J712" s="79"/>
      <c r="K712" s="79"/>
    </row>
    <row r="713" spans="7:11" x14ac:dyDescent="0.2">
      <c r="G713" s="78"/>
      <c r="H713" s="79"/>
      <c r="I713" s="79"/>
      <c r="J713" s="79"/>
      <c r="K713" s="79"/>
    </row>
    <row r="714" spans="7:11" x14ac:dyDescent="0.2">
      <c r="G714" s="78"/>
      <c r="H714" s="79"/>
      <c r="I714" s="79"/>
      <c r="J714" s="79"/>
      <c r="K714" s="79"/>
    </row>
    <row r="715" spans="7:11" x14ac:dyDescent="0.2">
      <c r="G715" s="78"/>
      <c r="H715" s="79"/>
      <c r="I715" s="79"/>
      <c r="J715" s="79"/>
      <c r="K715" s="79"/>
    </row>
    <row r="716" spans="7:11" x14ac:dyDescent="0.2">
      <c r="G716" s="78"/>
      <c r="H716" s="79"/>
      <c r="I716" s="79"/>
      <c r="J716" s="79"/>
      <c r="K716" s="79"/>
    </row>
    <row r="717" spans="7:11" x14ac:dyDescent="0.2">
      <c r="G717" s="78"/>
      <c r="H717" s="79"/>
      <c r="I717" s="79"/>
      <c r="J717" s="79"/>
      <c r="K717" s="79"/>
    </row>
    <row r="718" spans="7:11" x14ac:dyDescent="0.2">
      <c r="G718" s="78"/>
      <c r="H718" s="79"/>
      <c r="I718" s="79"/>
      <c r="J718" s="79"/>
      <c r="K718" s="79"/>
    </row>
    <row r="719" spans="7:11" x14ac:dyDescent="0.2">
      <c r="G719" s="78"/>
      <c r="H719" s="79"/>
      <c r="I719" s="79"/>
      <c r="J719" s="79"/>
      <c r="K719" s="79"/>
    </row>
    <row r="720" spans="7:11" x14ac:dyDescent="0.2">
      <c r="G720" s="78"/>
      <c r="H720" s="79"/>
      <c r="I720" s="79"/>
      <c r="J720" s="79"/>
      <c r="K720" s="79"/>
    </row>
    <row r="721" spans="7:11" x14ac:dyDescent="0.2">
      <c r="G721" s="78"/>
      <c r="H721" s="79"/>
      <c r="I721" s="79"/>
      <c r="J721" s="79"/>
      <c r="K721" s="79"/>
    </row>
    <row r="722" spans="7:11" x14ac:dyDescent="0.2">
      <c r="G722" s="78"/>
      <c r="H722" s="79"/>
      <c r="I722" s="79"/>
      <c r="J722" s="79"/>
      <c r="K722" s="79"/>
    </row>
    <row r="723" spans="7:11" x14ac:dyDescent="0.2">
      <c r="G723" s="78"/>
      <c r="H723" s="79"/>
      <c r="I723" s="79"/>
      <c r="J723" s="79"/>
      <c r="K723" s="79"/>
    </row>
    <row r="724" spans="7:11" x14ac:dyDescent="0.2">
      <c r="G724" s="78"/>
      <c r="H724" s="79"/>
      <c r="I724" s="79"/>
      <c r="J724" s="79"/>
      <c r="K724" s="79"/>
    </row>
    <row r="725" spans="7:11" x14ac:dyDescent="0.2">
      <c r="G725" s="78"/>
      <c r="H725" s="79"/>
      <c r="I725" s="79"/>
      <c r="J725" s="79"/>
      <c r="K725" s="79"/>
    </row>
    <row r="726" spans="7:11" x14ac:dyDescent="0.2">
      <c r="G726" s="78"/>
      <c r="H726" s="79"/>
      <c r="I726" s="79"/>
      <c r="J726" s="79"/>
      <c r="K726" s="79"/>
    </row>
    <row r="727" spans="7:11" x14ac:dyDescent="0.2">
      <c r="G727" s="78"/>
      <c r="H727" s="79"/>
      <c r="I727" s="79"/>
      <c r="J727" s="79"/>
      <c r="K727" s="79"/>
    </row>
    <row r="728" spans="7:11" x14ac:dyDescent="0.2">
      <c r="G728" s="78"/>
      <c r="H728" s="79"/>
      <c r="I728" s="79"/>
      <c r="J728" s="79"/>
      <c r="K728" s="79"/>
    </row>
    <row r="729" spans="7:11" x14ac:dyDescent="0.2">
      <c r="G729" s="78"/>
      <c r="H729" s="79"/>
      <c r="I729" s="79"/>
      <c r="J729" s="79"/>
      <c r="K729" s="79"/>
    </row>
    <row r="730" spans="7:11" x14ac:dyDescent="0.2">
      <c r="G730" s="78"/>
      <c r="H730" s="79"/>
      <c r="I730" s="79"/>
      <c r="J730" s="79"/>
      <c r="K730" s="79"/>
    </row>
    <row r="731" spans="7:11" x14ac:dyDescent="0.2">
      <c r="G731" s="78"/>
      <c r="H731" s="79"/>
      <c r="I731" s="79"/>
      <c r="J731" s="79"/>
      <c r="K731" s="79"/>
    </row>
    <row r="732" spans="7:11" x14ac:dyDescent="0.2">
      <c r="G732" s="78"/>
      <c r="H732" s="79"/>
      <c r="I732" s="79"/>
      <c r="J732" s="79"/>
      <c r="K732" s="79"/>
    </row>
    <row r="733" spans="7:11" x14ac:dyDescent="0.2">
      <c r="G733" s="78"/>
      <c r="H733" s="79"/>
      <c r="I733" s="79"/>
      <c r="J733" s="79"/>
      <c r="K733" s="79"/>
    </row>
    <row r="734" spans="7:11" x14ac:dyDescent="0.2">
      <c r="G734" s="78"/>
      <c r="H734" s="79"/>
      <c r="I734" s="79"/>
      <c r="J734" s="79"/>
      <c r="K734" s="79"/>
    </row>
    <row r="735" spans="7:11" x14ac:dyDescent="0.2">
      <c r="G735" s="78"/>
      <c r="H735" s="79"/>
      <c r="I735" s="79"/>
      <c r="J735" s="79"/>
      <c r="K735" s="79"/>
    </row>
    <row r="736" spans="7:11" x14ac:dyDescent="0.2">
      <c r="G736" s="78"/>
      <c r="H736" s="79"/>
      <c r="I736" s="79"/>
      <c r="J736" s="79"/>
      <c r="K736" s="79"/>
    </row>
    <row r="737" spans="7:11" x14ac:dyDescent="0.2">
      <c r="G737" s="78"/>
      <c r="H737" s="79"/>
      <c r="I737" s="79"/>
      <c r="J737" s="79"/>
      <c r="K737" s="79"/>
    </row>
    <row r="738" spans="7:11" x14ac:dyDescent="0.2">
      <c r="G738" s="78"/>
      <c r="H738" s="79"/>
      <c r="I738" s="79"/>
      <c r="J738" s="79"/>
      <c r="K738" s="79"/>
    </row>
    <row r="739" spans="7:11" x14ac:dyDescent="0.2">
      <c r="G739" s="78"/>
      <c r="H739" s="79"/>
      <c r="I739" s="79"/>
      <c r="J739" s="79"/>
      <c r="K739" s="79"/>
    </row>
    <row r="740" spans="7:11" x14ac:dyDescent="0.2">
      <c r="G740" s="78"/>
      <c r="H740" s="79"/>
      <c r="I740" s="79"/>
      <c r="J740" s="79"/>
      <c r="K740" s="79"/>
    </row>
    <row r="741" spans="7:11" x14ac:dyDescent="0.2">
      <c r="G741" s="78"/>
      <c r="H741" s="79"/>
      <c r="I741" s="79"/>
      <c r="J741" s="79"/>
      <c r="K741" s="79"/>
    </row>
    <row r="742" spans="7:11" x14ac:dyDescent="0.2">
      <c r="G742" s="78"/>
      <c r="H742" s="79"/>
      <c r="I742" s="79"/>
      <c r="J742" s="79"/>
      <c r="K742" s="79"/>
    </row>
    <row r="743" spans="7:11" x14ac:dyDescent="0.2">
      <c r="G743" s="78"/>
      <c r="H743" s="79"/>
      <c r="I743" s="79"/>
      <c r="J743" s="79"/>
      <c r="K743" s="79"/>
    </row>
    <row r="744" spans="7:11" x14ac:dyDescent="0.2">
      <c r="G744" s="78"/>
      <c r="H744" s="79"/>
      <c r="I744" s="79"/>
      <c r="J744" s="79"/>
      <c r="K744" s="79"/>
    </row>
    <row r="745" spans="7:11" x14ac:dyDescent="0.2">
      <c r="G745" s="78"/>
      <c r="H745" s="79"/>
      <c r="I745" s="79"/>
      <c r="J745" s="79"/>
      <c r="K745" s="79"/>
    </row>
    <row r="746" spans="7:11" x14ac:dyDescent="0.2">
      <c r="G746" s="78"/>
      <c r="H746" s="79"/>
      <c r="I746" s="79"/>
      <c r="J746" s="79"/>
      <c r="K746" s="79"/>
    </row>
    <row r="747" spans="7:11" x14ac:dyDescent="0.2">
      <c r="G747" s="78"/>
      <c r="H747" s="79"/>
      <c r="I747" s="79"/>
      <c r="J747" s="79"/>
      <c r="K747" s="79"/>
    </row>
    <row r="748" spans="7:11" x14ac:dyDescent="0.2">
      <c r="G748" s="78"/>
      <c r="H748" s="79"/>
      <c r="I748" s="79"/>
      <c r="J748" s="79"/>
      <c r="K748" s="79"/>
    </row>
    <row r="749" spans="7:11" x14ac:dyDescent="0.2">
      <c r="G749" s="78"/>
      <c r="H749" s="79"/>
      <c r="I749" s="79"/>
      <c r="J749" s="79"/>
      <c r="K749" s="79"/>
    </row>
    <row r="750" spans="7:11" x14ac:dyDescent="0.2">
      <c r="G750" s="78"/>
      <c r="H750" s="79"/>
      <c r="I750" s="79"/>
      <c r="J750" s="79"/>
      <c r="K750" s="79"/>
    </row>
    <row r="751" spans="7:11" x14ac:dyDescent="0.2">
      <c r="G751" s="78"/>
      <c r="H751" s="79"/>
      <c r="I751" s="79"/>
      <c r="J751" s="79"/>
      <c r="K751" s="79"/>
    </row>
    <row r="752" spans="7:11" x14ac:dyDescent="0.2">
      <c r="G752" s="78"/>
      <c r="H752" s="79"/>
      <c r="I752" s="79"/>
      <c r="J752" s="79"/>
      <c r="K752" s="79"/>
    </row>
    <row r="753" spans="7:11" x14ac:dyDescent="0.2">
      <c r="G753" s="78"/>
      <c r="H753" s="79"/>
      <c r="I753" s="79"/>
      <c r="J753" s="79"/>
      <c r="K753" s="79"/>
    </row>
    <row r="754" spans="7:11" x14ac:dyDescent="0.2">
      <c r="G754" s="78"/>
      <c r="H754" s="79"/>
      <c r="I754" s="79"/>
      <c r="J754" s="79"/>
      <c r="K754" s="79"/>
    </row>
    <row r="755" spans="7:11" x14ac:dyDescent="0.2">
      <c r="G755" s="78"/>
      <c r="H755" s="79"/>
      <c r="I755" s="79"/>
      <c r="J755" s="79"/>
      <c r="K755" s="79"/>
    </row>
    <row r="756" spans="7:11" x14ac:dyDescent="0.2">
      <c r="G756" s="78"/>
      <c r="H756" s="79"/>
      <c r="I756" s="79"/>
      <c r="J756" s="79"/>
      <c r="K756" s="79"/>
    </row>
    <row r="757" spans="7:11" x14ac:dyDescent="0.2">
      <c r="G757" s="78"/>
      <c r="H757" s="79"/>
      <c r="I757" s="79"/>
      <c r="J757" s="79"/>
      <c r="K757" s="79"/>
    </row>
    <row r="758" spans="7:11" x14ac:dyDescent="0.2">
      <c r="G758" s="78"/>
      <c r="H758" s="79"/>
      <c r="I758" s="79"/>
      <c r="J758" s="79"/>
      <c r="K758" s="79"/>
    </row>
    <row r="759" spans="7:11" x14ac:dyDescent="0.2">
      <c r="G759" s="78"/>
      <c r="H759" s="79"/>
      <c r="I759" s="79"/>
      <c r="J759" s="79"/>
      <c r="K759" s="79"/>
    </row>
    <row r="760" spans="7:11" x14ac:dyDescent="0.2">
      <c r="G760" s="78"/>
      <c r="H760" s="79"/>
      <c r="I760" s="79"/>
      <c r="J760" s="79"/>
      <c r="K760" s="79"/>
    </row>
    <row r="761" spans="7:11" x14ac:dyDescent="0.2">
      <c r="G761" s="78"/>
      <c r="H761" s="79"/>
      <c r="I761" s="79"/>
      <c r="J761" s="79"/>
      <c r="K761" s="79"/>
    </row>
    <row r="762" spans="7:11" x14ac:dyDescent="0.2">
      <c r="G762" s="78"/>
      <c r="H762" s="79"/>
      <c r="I762" s="79"/>
      <c r="J762" s="79"/>
      <c r="K762" s="79"/>
    </row>
    <row r="763" spans="7:11" x14ac:dyDescent="0.2">
      <c r="G763" s="78"/>
      <c r="H763" s="79"/>
      <c r="I763" s="79"/>
      <c r="J763" s="79"/>
      <c r="K763" s="79"/>
    </row>
    <row r="764" spans="7:11" x14ac:dyDescent="0.2">
      <c r="G764" s="78"/>
      <c r="H764" s="79"/>
      <c r="I764" s="79"/>
      <c r="J764" s="79"/>
      <c r="K764" s="79"/>
    </row>
    <row r="765" spans="7:11" x14ac:dyDescent="0.2">
      <c r="G765" s="78"/>
      <c r="H765" s="79"/>
      <c r="I765" s="79"/>
      <c r="J765" s="79"/>
      <c r="K765" s="79"/>
    </row>
    <row r="766" spans="7:11" x14ac:dyDescent="0.2">
      <c r="G766" s="78"/>
      <c r="H766" s="79"/>
      <c r="I766" s="79"/>
      <c r="J766" s="79"/>
      <c r="K766" s="79"/>
    </row>
    <row r="767" spans="7:11" x14ac:dyDescent="0.2">
      <c r="G767" s="78"/>
      <c r="H767" s="79"/>
      <c r="I767" s="79"/>
      <c r="J767" s="79"/>
      <c r="K767" s="79"/>
    </row>
    <row r="768" spans="7:11" x14ac:dyDescent="0.2">
      <c r="G768" s="78"/>
      <c r="H768" s="79"/>
      <c r="I768" s="79"/>
      <c r="J768" s="79"/>
      <c r="K768" s="79"/>
    </row>
    <row r="769" spans="7:11" x14ac:dyDescent="0.2">
      <c r="G769" s="78"/>
      <c r="H769" s="79"/>
      <c r="I769" s="79"/>
      <c r="J769" s="79"/>
      <c r="K769" s="79"/>
    </row>
    <row r="770" spans="7:11" x14ac:dyDescent="0.2">
      <c r="G770" s="78"/>
      <c r="H770" s="79"/>
      <c r="I770" s="79"/>
      <c r="J770" s="79"/>
      <c r="K770" s="79"/>
    </row>
    <row r="771" spans="7:11" x14ac:dyDescent="0.2">
      <c r="G771" s="78"/>
      <c r="H771" s="79"/>
      <c r="I771" s="79"/>
      <c r="J771" s="79"/>
      <c r="K771" s="79"/>
    </row>
    <row r="772" spans="7:11" x14ac:dyDescent="0.2">
      <c r="G772" s="78"/>
      <c r="H772" s="79"/>
      <c r="I772" s="79"/>
      <c r="J772" s="79"/>
      <c r="K772" s="79"/>
    </row>
    <row r="773" spans="7:11" x14ac:dyDescent="0.2">
      <c r="G773" s="78"/>
      <c r="H773" s="79"/>
      <c r="I773" s="79"/>
      <c r="J773" s="79"/>
      <c r="K773" s="79"/>
    </row>
    <row r="774" spans="7:11" x14ac:dyDescent="0.2">
      <c r="G774" s="78"/>
      <c r="H774" s="79"/>
      <c r="I774" s="79"/>
      <c r="J774" s="79"/>
      <c r="K774" s="79"/>
    </row>
    <row r="775" spans="7:11" x14ac:dyDescent="0.2">
      <c r="G775" s="78"/>
      <c r="H775" s="79"/>
      <c r="I775" s="79"/>
      <c r="J775" s="79"/>
      <c r="K775" s="79"/>
    </row>
    <row r="776" spans="7:11" x14ac:dyDescent="0.2">
      <c r="G776" s="78"/>
      <c r="H776" s="79"/>
      <c r="I776" s="79"/>
      <c r="J776" s="79"/>
      <c r="K776" s="79"/>
    </row>
    <row r="777" spans="7:11" x14ac:dyDescent="0.2">
      <c r="G777" s="78"/>
      <c r="H777" s="79"/>
      <c r="I777" s="79"/>
      <c r="J777" s="79"/>
      <c r="K777" s="79"/>
    </row>
    <row r="778" spans="7:11" x14ac:dyDescent="0.2">
      <c r="G778" s="78"/>
      <c r="H778" s="79"/>
      <c r="I778" s="79"/>
      <c r="J778" s="79"/>
      <c r="K778" s="79"/>
    </row>
    <row r="779" spans="7:11" x14ac:dyDescent="0.2">
      <c r="G779" s="78"/>
      <c r="H779" s="79"/>
      <c r="I779" s="79"/>
      <c r="J779" s="79"/>
      <c r="K779" s="79"/>
    </row>
    <row r="780" spans="7:11" x14ac:dyDescent="0.2">
      <c r="G780" s="78"/>
      <c r="H780" s="79"/>
      <c r="I780" s="79"/>
      <c r="J780" s="79"/>
      <c r="K780" s="79"/>
    </row>
    <row r="781" spans="7:11" x14ac:dyDescent="0.2">
      <c r="G781" s="78"/>
      <c r="H781" s="79"/>
      <c r="I781" s="79"/>
      <c r="J781" s="79"/>
      <c r="K781" s="79"/>
    </row>
    <row r="782" spans="7:11" x14ac:dyDescent="0.2">
      <c r="G782" s="78"/>
      <c r="H782" s="79"/>
      <c r="I782" s="79"/>
      <c r="J782" s="79"/>
      <c r="K782" s="79"/>
    </row>
    <row r="783" spans="7:11" x14ac:dyDescent="0.2">
      <c r="G783" s="78"/>
      <c r="H783" s="79"/>
      <c r="I783" s="79"/>
      <c r="J783" s="79"/>
      <c r="K783" s="79"/>
    </row>
    <row r="784" spans="7:11" x14ac:dyDescent="0.2">
      <c r="G784" s="78"/>
      <c r="H784" s="79"/>
      <c r="I784" s="79"/>
      <c r="J784" s="79"/>
      <c r="K784" s="79"/>
    </row>
    <row r="785" spans="7:11" x14ac:dyDescent="0.2">
      <c r="G785" s="78"/>
      <c r="H785" s="79"/>
      <c r="I785" s="79"/>
      <c r="J785" s="79"/>
      <c r="K785" s="79"/>
    </row>
    <row r="786" spans="7:11" x14ac:dyDescent="0.2">
      <c r="G786" s="78"/>
      <c r="H786" s="79"/>
      <c r="I786" s="79"/>
      <c r="J786" s="79"/>
      <c r="K786" s="79"/>
    </row>
    <row r="787" spans="7:11" x14ac:dyDescent="0.2">
      <c r="G787" s="78"/>
      <c r="H787" s="79"/>
      <c r="I787" s="79"/>
      <c r="J787" s="79"/>
      <c r="K787" s="79"/>
    </row>
    <row r="788" spans="7:11" x14ac:dyDescent="0.2">
      <c r="G788" s="78"/>
      <c r="H788" s="79"/>
      <c r="I788" s="79"/>
      <c r="J788" s="79"/>
      <c r="K788" s="79"/>
    </row>
    <row r="789" spans="7:11" x14ac:dyDescent="0.2">
      <c r="G789" s="78"/>
      <c r="H789" s="79"/>
      <c r="I789" s="79"/>
      <c r="J789" s="79"/>
      <c r="K789" s="79"/>
    </row>
    <row r="790" spans="7:11" x14ac:dyDescent="0.2">
      <c r="G790" s="78"/>
      <c r="H790" s="79"/>
      <c r="I790" s="79"/>
      <c r="J790" s="79"/>
      <c r="K790" s="79"/>
    </row>
    <row r="791" spans="7:11" x14ac:dyDescent="0.2">
      <c r="G791" s="78"/>
      <c r="H791" s="79"/>
      <c r="I791" s="79"/>
      <c r="J791" s="79"/>
      <c r="K791" s="79"/>
    </row>
    <row r="792" spans="7:11" x14ac:dyDescent="0.2">
      <c r="G792" s="78"/>
      <c r="H792" s="79"/>
      <c r="I792" s="79"/>
      <c r="J792" s="79"/>
      <c r="K792" s="79"/>
    </row>
    <row r="793" spans="7:11" x14ac:dyDescent="0.2">
      <c r="G793" s="78"/>
      <c r="H793" s="79"/>
      <c r="I793" s="79"/>
      <c r="J793" s="79"/>
      <c r="K793" s="79"/>
    </row>
    <row r="794" spans="7:11" x14ac:dyDescent="0.2">
      <c r="G794" s="78"/>
      <c r="H794" s="79"/>
      <c r="I794" s="79"/>
      <c r="J794" s="79"/>
      <c r="K794" s="79"/>
    </row>
    <row r="795" spans="7:11" x14ac:dyDescent="0.2">
      <c r="G795" s="78"/>
      <c r="H795" s="79"/>
      <c r="I795" s="79"/>
      <c r="J795" s="79"/>
      <c r="K795" s="79"/>
    </row>
    <row r="796" spans="7:11" x14ac:dyDescent="0.2">
      <c r="G796" s="78"/>
      <c r="H796" s="79"/>
      <c r="I796" s="79"/>
      <c r="J796" s="79"/>
      <c r="K796" s="79"/>
    </row>
    <row r="797" spans="7:11" x14ac:dyDescent="0.2">
      <c r="G797" s="78"/>
      <c r="H797" s="79"/>
      <c r="I797" s="79"/>
      <c r="J797" s="79"/>
      <c r="K797" s="79"/>
    </row>
    <row r="798" spans="7:11" x14ac:dyDescent="0.2">
      <c r="G798" s="78"/>
      <c r="H798" s="79"/>
      <c r="I798" s="79"/>
      <c r="J798" s="79"/>
      <c r="K798" s="79"/>
    </row>
    <row r="799" spans="7:11" x14ac:dyDescent="0.2">
      <c r="G799" s="78"/>
      <c r="H799" s="79"/>
      <c r="I799" s="79"/>
      <c r="J799" s="79"/>
      <c r="K799" s="79"/>
    </row>
    <row r="800" spans="7:11" x14ac:dyDescent="0.2">
      <c r="G800" s="78"/>
      <c r="H800" s="79"/>
      <c r="I800" s="79"/>
      <c r="J800" s="79"/>
      <c r="K800" s="79"/>
    </row>
    <row r="801" spans="7:11" x14ac:dyDescent="0.2">
      <c r="G801" s="78"/>
      <c r="H801" s="79"/>
      <c r="I801" s="79"/>
      <c r="J801" s="79"/>
      <c r="K801" s="79"/>
    </row>
    <row r="802" spans="7:11" x14ac:dyDescent="0.2">
      <c r="G802" s="78"/>
      <c r="H802" s="79"/>
      <c r="I802" s="79"/>
      <c r="J802" s="79"/>
      <c r="K802" s="79"/>
    </row>
    <row r="803" spans="7:11" x14ac:dyDescent="0.2">
      <c r="G803" s="78"/>
      <c r="H803" s="79"/>
      <c r="I803" s="79"/>
      <c r="J803" s="79"/>
      <c r="K803" s="79"/>
    </row>
    <row r="804" spans="7:11" x14ac:dyDescent="0.2">
      <c r="G804" s="78"/>
      <c r="H804" s="79"/>
      <c r="I804" s="79"/>
      <c r="J804" s="79"/>
      <c r="K804" s="79"/>
    </row>
    <row r="805" spans="7:11" x14ac:dyDescent="0.2">
      <c r="G805" s="78"/>
      <c r="H805" s="79"/>
      <c r="I805" s="79"/>
      <c r="J805" s="79"/>
      <c r="K805" s="79"/>
    </row>
    <row r="806" spans="7:11" x14ac:dyDescent="0.2">
      <c r="G806" s="78"/>
      <c r="H806" s="79"/>
      <c r="I806" s="79"/>
      <c r="J806" s="79"/>
      <c r="K806" s="79"/>
    </row>
    <row r="807" spans="7:11" x14ac:dyDescent="0.2">
      <c r="G807" s="78"/>
      <c r="H807" s="79"/>
      <c r="I807" s="79"/>
      <c r="J807" s="79"/>
      <c r="K807" s="79"/>
    </row>
    <row r="808" spans="7:11" x14ac:dyDescent="0.2">
      <c r="G808" s="78"/>
      <c r="H808" s="79"/>
      <c r="I808" s="79"/>
      <c r="J808" s="79"/>
      <c r="K808" s="79"/>
    </row>
    <row r="809" spans="7:11" x14ac:dyDescent="0.2">
      <c r="G809" s="78"/>
      <c r="H809" s="79"/>
      <c r="I809" s="79"/>
      <c r="J809" s="79"/>
      <c r="K809" s="79"/>
    </row>
    <row r="810" spans="7:11" x14ac:dyDescent="0.2">
      <c r="G810" s="78"/>
      <c r="H810" s="79"/>
      <c r="I810" s="79"/>
      <c r="J810" s="79"/>
      <c r="K810" s="79"/>
    </row>
    <row r="811" spans="7:11" x14ac:dyDescent="0.2">
      <c r="G811" s="78"/>
      <c r="H811" s="79"/>
      <c r="I811" s="79"/>
      <c r="J811" s="79"/>
      <c r="K811" s="79"/>
    </row>
    <row r="812" spans="7:11" x14ac:dyDescent="0.2">
      <c r="G812" s="78"/>
      <c r="H812" s="79"/>
      <c r="I812" s="79"/>
      <c r="J812" s="79"/>
      <c r="K812" s="79"/>
    </row>
    <row r="813" spans="7:11" x14ac:dyDescent="0.2">
      <c r="G813" s="78"/>
      <c r="H813" s="79"/>
      <c r="I813" s="79"/>
      <c r="J813" s="79"/>
      <c r="K813" s="79"/>
    </row>
    <row r="814" spans="7:11" x14ac:dyDescent="0.2">
      <c r="G814" s="78"/>
      <c r="H814" s="79"/>
      <c r="I814" s="79"/>
      <c r="J814" s="79"/>
      <c r="K814" s="79"/>
    </row>
    <row r="815" spans="7:11" x14ac:dyDescent="0.2">
      <c r="G815" s="78"/>
      <c r="H815" s="79"/>
      <c r="I815" s="79"/>
      <c r="J815" s="79"/>
      <c r="K815" s="79"/>
    </row>
    <row r="816" spans="7:11" x14ac:dyDescent="0.2">
      <c r="G816" s="78"/>
      <c r="H816" s="79"/>
      <c r="I816" s="79"/>
      <c r="J816" s="79"/>
      <c r="K816" s="79"/>
    </row>
    <row r="817" spans="7:11" x14ac:dyDescent="0.2">
      <c r="G817" s="78"/>
      <c r="H817" s="79"/>
      <c r="I817" s="79"/>
      <c r="J817" s="79"/>
      <c r="K817" s="79"/>
    </row>
    <row r="818" spans="7:11" x14ac:dyDescent="0.2">
      <c r="G818" s="78"/>
      <c r="H818" s="79"/>
      <c r="I818" s="79"/>
      <c r="J818" s="79"/>
      <c r="K818" s="79"/>
    </row>
    <row r="819" spans="7:11" x14ac:dyDescent="0.2">
      <c r="G819" s="78"/>
      <c r="H819" s="79"/>
      <c r="I819" s="79"/>
      <c r="J819" s="79"/>
      <c r="K819" s="79"/>
    </row>
    <row r="820" spans="7:11" x14ac:dyDescent="0.2">
      <c r="G820" s="78"/>
      <c r="H820" s="79"/>
      <c r="I820" s="79"/>
      <c r="J820" s="79"/>
      <c r="K820" s="79"/>
    </row>
    <row r="821" spans="7:11" x14ac:dyDescent="0.2">
      <c r="G821" s="78"/>
      <c r="H821" s="79"/>
      <c r="I821" s="79"/>
      <c r="J821" s="79"/>
      <c r="K821" s="79"/>
    </row>
    <row r="822" spans="7:11" x14ac:dyDescent="0.2">
      <c r="G822" s="78"/>
      <c r="H822" s="79"/>
      <c r="I822" s="79"/>
      <c r="J822" s="79"/>
      <c r="K822" s="79"/>
    </row>
    <row r="823" spans="7:11" x14ac:dyDescent="0.2">
      <c r="G823" s="78"/>
      <c r="H823" s="79"/>
      <c r="I823" s="79"/>
      <c r="J823" s="79"/>
      <c r="K823" s="79"/>
    </row>
    <row r="824" spans="7:11" x14ac:dyDescent="0.2">
      <c r="G824" s="78"/>
      <c r="H824" s="79"/>
      <c r="I824" s="79"/>
      <c r="J824" s="79"/>
      <c r="K824" s="79"/>
    </row>
    <row r="825" spans="7:11" x14ac:dyDescent="0.2">
      <c r="G825" s="78"/>
      <c r="H825" s="79"/>
      <c r="I825" s="79"/>
      <c r="J825" s="79"/>
      <c r="K825" s="79"/>
    </row>
    <row r="826" spans="7:11" x14ac:dyDescent="0.2">
      <c r="G826" s="78"/>
      <c r="H826" s="79"/>
      <c r="I826" s="79"/>
      <c r="J826" s="79"/>
      <c r="K826" s="79"/>
    </row>
    <row r="827" spans="7:11" x14ac:dyDescent="0.2">
      <c r="G827" s="78"/>
      <c r="H827" s="79"/>
      <c r="I827" s="79"/>
      <c r="J827" s="79"/>
      <c r="K827" s="79"/>
    </row>
    <row r="828" spans="7:11" x14ac:dyDescent="0.2">
      <c r="G828" s="78"/>
      <c r="H828" s="79"/>
      <c r="I828" s="79"/>
      <c r="J828" s="79"/>
      <c r="K828" s="79"/>
    </row>
    <row r="829" spans="7:11" x14ac:dyDescent="0.2">
      <c r="G829" s="78"/>
      <c r="H829" s="79"/>
      <c r="I829" s="79"/>
      <c r="J829" s="79"/>
      <c r="K829" s="79"/>
    </row>
    <row r="830" spans="7:11" x14ac:dyDescent="0.2">
      <c r="G830" s="78"/>
      <c r="H830" s="79"/>
      <c r="I830" s="79"/>
      <c r="J830" s="79"/>
      <c r="K830" s="79"/>
    </row>
    <row r="831" spans="7:11" x14ac:dyDescent="0.2">
      <c r="G831" s="78"/>
      <c r="H831" s="79"/>
      <c r="I831" s="79"/>
      <c r="J831" s="79"/>
      <c r="K831" s="79"/>
    </row>
    <row r="832" spans="7:11" x14ac:dyDescent="0.2">
      <c r="G832" s="78"/>
      <c r="H832" s="79"/>
      <c r="I832" s="79"/>
      <c r="J832" s="79"/>
      <c r="K832" s="79"/>
    </row>
    <row r="833" spans="7:11" x14ac:dyDescent="0.2">
      <c r="G833" s="78"/>
      <c r="H833" s="79"/>
      <c r="I833" s="79"/>
      <c r="J833" s="79"/>
      <c r="K833" s="79"/>
    </row>
    <row r="834" spans="7:11" x14ac:dyDescent="0.2">
      <c r="G834" s="78"/>
      <c r="H834" s="79"/>
      <c r="I834" s="79"/>
      <c r="J834" s="79"/>
      <c r="K834" s="79"/>
    </row>
    <row r="835" spans="7:11" x14ac:dyDescent="0.2">
      <c r="G835" s="78"/>
      <c r="H835" s="79"/>
      <c r="I835" s="79"/>
      <c r="J835" s="79"/>
      <c r="K835" s="79"/>
    </row>
    <row r="836" spans="7:11" x14ac:dyDescent="0.2">
      <c r="G836" s="78"/>
      <c r="H836" s="79"/>
      <c r="I836" s="79"/>
      <c r="J836" s="79"/>
      <c r="K836" s="79"/>
    </row>
    <row r="837" spans="7:11" x14ac:dyDescent="0.2">
      <c r="G837" s="78"/>
      <c r="H837" s="79"/>
      <c r="I837" s="79"/>
      <c r="J837" s="79"/>
      <c r="K837" s="79"/>
    </row>
    <row r="838" spans="7:11" x14ac:dyDescent="0.2">
      <c r="G838" s="78"/>
      <c r="H838" s="79"/>
      <c r="I838" s="79"/>
      <c r="J838" s="79"/>
      <c r="K838" s="79"/>
    </row>
    <row r="839" spans="7:11" x14ac:dyDescent="0.2">
      <c r="G839" s="78"/>
      <c r="H839" s="79"/>
      <c r="I839" s="79"/>
      <c r="J839" s="79"/>
      <c r="K839" s="79"/>
    </row>
    <row r="840" spans="7:11" x14ac:dyDescent="0.2">
      <c r="G840" s="78"/>
      <c r="H840" s="79"/>
      <c r="I840" s="79"/>
      <c r="J840" s="79"/>
      <c r="K840" s="79"/>
    </row>
    <row r="841" spans="7:11" x14ac:dyDescent="0.2">
      <c r="G841" s="78"/>
      <c r="H841" s="79"/>
      <c r="I841" s="79"/>
      <c r="J841" s="79"/>
      <c r="K841" s="79"/>
    </row>
    <row r="842" spans="7:11" x14ac:dyDescent="0.2">
      <c r="G842" s="78"/>
      <c r="H842" s="79"/>
      <c r="I842" s="79"/>
      <c r="J842" s="79"/>
      <c r="K842" s="79"/>
    </row>
    <row r="843" spans="7:11" x14ac:dyDescent="0.2">
      <c r="G843" s="78"/>
      <c r="H843" s="79"/>
      <c r="I843" s="79"/>
      <c r="J843" s="79"/>
      <c r="K843" s="79"/>
    </row>
    <row r="844" spans="7:11" x14ac:dyDescent="0.2">
      <c r="G844" s="78"/>
      <c r="H844" s="79"/>
      <c r="I844" s="79"/>
      <c r="J844" s="79"/>
      <c r="K844" s="79"/>
    </row>
    <row r="845" spans="7:11" x14ac:dyDescent="0.2">
      <c r="G845" s="78"/>
      <c r="H845" s="79"/>
      <c r="I845" s="79"/>
      <c r="J845" s="79"/>
      <c r="K845" s="79"/>
    </row>
    <row r="846" spans="7:11" x14ac:dyDescent="0.2">
      <c r="G846" s="78"/>
      <c r="H846" s="79"/>
      <c r="I846" s="79"/>
      <c r="J846" s="79"/>
      <c r="K846" s="79"/>
    </row>
    <row r="847" spans="7:11" x14ac:dyDescent="0.2">
      <c r="G847" s="78"/>
      <c r="H847" s="79"/>
      <c r="I847" s="79"/>
      <c r="J847" s="79"/>
      <c r="K847" s="79"/>
    </row>
    <row r="848" spans="7:11" x14ac:dyDescent="0.2">
      <c r="G848" s="78"/>
      <c r="H848" s="79"/>
      <c r="I848" s="79"/>
      <c r="J848" s="79"/>
      <c r="K848" s="79"/>
    </row>
    <row r="849" spans="7:11" x14ac:dyDescent="0.2">
      <c r="G849" s="78"/>
      <c r="H849" s="79"/>
      <c r="I849" s="79"/>
      <c r="J849" s="79"/>
      <c r="K849" s="79"/>
    </row>
    <row r="850" spans="7:11" x14ac:dyDescent="0.2">
      <c r="G850" s="78"/>
      <c r="H850" s="79"/>
      <c r="I850" s="79"/>
      <c r="J850" s="79"/>
      <c r="K850" s="79"/>
    </row>
    <row r="851" spans="7:11" x14ac:dyDescent="0.2">
      <c r="G851" s="78"/>
      <c r="H851" s="79"/>
      <c r="I851" s="79"/>
      <c r="J851" s="79"/>
      <c r="K851" s="79"/>
    </row>
    <row r="852" spans="7:11" x14ac:dyDescent="0.2">
      <c r="G852" s="78"/>
      <c r="H852" s="79"/>
      <c r="I852" s="79"/>
      <c r="J852" s="79"/>
      <c r="K852" s="79"/>
    </row>
    <row r="853" spans="7:11" x14ac:dyDescent="0.2">
      <c r="G853" s="78"/>
      <c r="H853" s="79"/>
      <c r="I853" s="79"/>
      <c r="J853" s="79"/>
      <c r="K853" s="79"/>
    </row>
    <row r="854" spans="7:11" x14ac:dyDescent="0.2">
      <c r="G854" s="78"/>
      <c r="H854" s="79"/>
      <c r="I854" s="79"/>
      <c r="J854" s="79"/>
      <c r="K854" s="79"/>
    </row>
    <row r="855" spans="7:11" x14ac:dyDescent="0.2">
      <c r="G855" s="78"/>
      <c r="H855" s="79"/>
      <c r="I855" s="79"/>
      <c r="J855" s="79"/>
      <c r="K855" s="79"/>
    </row>
    <row r="856" spans="7:11" x14ac:dyDescent="0.2">
      <c r="G856" s="78"/>
      <c r="H856" s="79"/>
      <c r="I856" s="79"/>
      <c r="J856" s="79"/>
      <c r="K856" s="79"/>
    </row>
    <row r="857" spans="7:11" x14ac:dyDescent="0.2">
      <c r="G857" s="78"/>
      <c r="H857" s="79"/>
      <c r="I857" s="79"/>
      <c r="J857" s="79"/>
      <c r="K857" s="79"/>
    </row>
    <row r="858" spans="7:11" x14ac:dyDescent="0.2">
      <c r="G858" s="78"/>
      <c r="H858" s="79"/>
      <c r="I858" s="79"/>
      <c r="J858" s="79"/>
      <c r="K858" s="79"/>
    </row>
    <row r="859" spans="7:11" x14ac:dyDescent="0.2">
      <c r="G859" s="78"/>
      <c r="H859" s="79"/>
      <c r="I859" s="79"/>
      <c r="J859" s="79"/>
      <c r="K859" s="79"/>
    </row>
    <row r="860" spans="7:11" x14ac:dyDescent="0.2">
      <c r="G860" s="78"/>
      <c r="H860" s="79"/>
      <c r="I860" s="79"/>
      <c r="J860" s="79"/>
      <c r="K860" s="79"/>
    </row>
    <row r="861" spans="7:11" x14ac:dyDescent="0.2">
      <c r="G861" s="78"/>
      <c r="H861" s="79"/>
      <c r="I861" s="79"/>
      <c r="J861" s="79"/>
      <c r="K861" s="79"/>
    </row>
    <row r="862" spans="7:11" x14ac:dyDescent="0.2">
      <c r="G862" s="78"/>
      <c r="H862" s="79"/>
      <c r="I862" s="79"/>
      <c r="J862" s="79"/>
      <c r="K862" s="79"/>
    </row>
    <row r="863" spans="7:11" x14ac:dyDescent="0.2">
      <c r="G863" s="78"/>
      <c r="H863" s="79"/>
      <c r="I863" s="79"/>
      <c r="J863" s="79"/>
      <c r="K863" s="79"/>
    </row>
    <row r="864" spans="7:11" x14ac:dyDescent="0.2">
      <c r="G864" s="78"/>
      <c r="H864" s="79"/>
      <c r="I864" s="79"/>
      <c r="J864" s="79"/>
      <c r="K864" s="79"/>
    </row>
    <row r="865" spans="7:11" x14ac:dyDescent="0.2">
      <c r="G865" s="78"/>
      <c r="H865" s="79"/>
      <c r="I865" s="79"/>
      <c r="J865" s="79"/>
      <c r="K865" s="79"/>
    </row>
    <row r="866" spans="7:11" x14ac:dyDescent="0.2">
      <c r="G866" s="78"/>
      <c r="H866" s="79"/>
      <c r="I866" s="79"/>
      <c r="J866" s="79"/>
      <c r="K866" s="79"/>
    </row>
    <row r="867" spans="7:11" x14ac:dyDescent="0.2">
      <c r="G867" s="78"/>
      <c r="H867" s="79"/>
      <c r="I867" s="79"/>
      <c r="J867" s="79"/>
      <c r="K867" s="79"/>
    </row>
    <row r="868" spans="7:11" x14ac:dyDescent="0.2">
      <c r="G868" s="78"/>
      <c r="H868" s="79"/>
      <c r="I868" s="79"/>
      <c r="J868" s="79"/>
      <c r="K868" s="79"/>
    </row>
    <row r="869" spans="7:11" x14ac:dyDescent="0.2">
      <c r="G869" s="78"/>
      <c r="H869" s="79"/>
      <c r="I869" s="79"/>
      <c r="J869" s="79"/>
      <c r="K869" s="79"/>
    </row>
    <row r="870" spans="7:11" x14ac:dyDescent="0.2">
      <c r="G870" s="78"/>
      <c r="H870" s="79"/>
      <c r="I870" s="79"/>
      <c r="J870" s="79"/>
      <c r="K870" s="79"/>
    </row>
    <row r="871" spans="7:11" x14ac:dyDescent="0.2">
      <c r="G871" s="78"/>
      <c r="H871" s="79"/>
      <c r="I871" s="79"/>
      <c r="J871" s="79"/>
      <c r="K871" s="79"/>
    </row>
    <row r="872" spans="7:11" x14ac:dyDescent="0.2">
      <c r="G872" s="78"/>
      <c r="H872" s="79"/>
      <c r="I872" s="79"/>
      <c r="J872" s="79"/>
      <c r="K872" s="79"/>
    </row>
    <row r="873" spans="7:11" x14ac:dyDescent="0.2">
      <c r="G873" s="78"/>
      <c r="H873" s="79"/>
      <c r="I873" s="79"/>
      <c r="J873" s="79"/>
      <c r="K873" s="79"/>
    </row>
    <row r="874" spans="7:11" x14ac:dyDescent="0.2">
      <c r="G874" s="78"/>
      <c r="H874" s="79"/>
      <c r="I874" s="79"/>
      <c r="J874" s="79"/>
      <c r="K874" s="79"/>
    </row>
    <row r="875" spans="7:11" x14ac:dyDescent="0.2">
      <c r="G875" s="78"/>
      <c r="H875" s="79"/>
      <c r="I875" s="79"/>
      <c r="J875" s="79"/>
      <c r="K875" s="79"/>
    </row>
    <row r="876" spans="7:11" x14ac:dyDescent="0.2">
      <c r="G876" s="78"/>
      <c r="H876" s="79"/>
      <c r="I876" s="79"/>
      <c r="J876" s="79"/>
      <c r="K876" s="79"/>
    </row>
    <row r="877" spans="7:11" x14ac:dyDescent="0.2">
      <c r="G877" s="78"/>
      <c r="H877" s="79"/>
      <c r="I877" s="79"/>
      <c r="J877" s="79"/>
      <c r="K877" s="79"/>
    </row>
    <row r="878" spans="7:11" x14ac:dyDescent="0.2">
      <c r="G878" s="78"/>
      <c r="H878" s="79"/>
      <c r="I878" s="79"/>
      <c r="J878" s="79"/>
      <c r="K878" s="79"/>
    </row>
    <row r="879" spans="7:11" x14ac:dyDescent="0.2">
      <c r="G879" s="78"/>
      <c r="H879" s="79"/>
      <c r="I879" s="79"/>
      <c r="J879" s="79"/>
      <c r="K879" s="79"/>
    </row>
    <row r="880" spans="7:11" x14ac:dyDescent="0.2">
      <c r="G880" s="78"/>
      <c r="H880" s="79"/>
      <c r="I880" s="79"/>
      <c r="J880" s="79"/>
      <c r="K880" s="79"/>
    </row>
    <row r="881" spans="7:11" x14ac:dyDescent="0.2">
      <c r="G881" s="78"/>
      <c r="H881" s="79"/>
      <c r="I881" s="79"/>
      <c r="J881" s="79"/>
      <c r="K881" s="79"/>
    </row>
    <row r="882" spans="7:11" x14ac:dyDescent="0.2">
      <c r="G882" s="78"/>
      <c r="H882" s="79"/>
      <c r="I882" s="79"/>
      <c r="J882" s="79"/>
      <c r="K882" s="79"/>
    </row>
    <row r="883" spans="7:11" x14ac:dyDescent="0.2">
      <c r="G883" s="78"/>
      <c r="H883" s="79"/>
      <c r="I883" s="79"/>
      <c r="J883" s="79"/>
      <c r="K883" s="79"/>
    </row>
    <row r="884" spans="7:11" x14ac:dyDescent="0.2">
      <c r="G884" s="78"/>
      <c r="H884" s="79"/>
      <c r="I884" s="79"/>
      <c r="J884" s="79"/>
      <c r="K884" s="79"/>
    </row>
    <row r="885" spans="7:11" x14ac:dyDescent="0.2">
      <c r="G885" s="78"/>
      <c r="H885" s="79"/>
      <c r="I885" s="79"/>
      <c r="J885" s="79"/>
      <c r="K885" s="79"/>
    </row>
    <row r="886" spans="7:11" x14ac:dyDescent="0.2">
      <c r="G886" s="78"/>
      <c r="H886" s="79"/>
      <c r="I886" s="79"/>
      <c r="J886" s="79"/>
      <c r="K886" s="79"/>
    </row>
    <row r="887" spans="7:11" x14ac:dyDescent="0.2">
      <c r="G887" s="78"/>
      <c r="H887" s="79"/>
      <c r="I887" s="79"/>
      <c r="J887" s="79"/>
      <c r="K887" s="79"/>
    </row>
    <row r="888" spans="7:11" x14ac:dyDescent="0.2">
      <c r="G888" s="78"/>
      <c r="H888" s="79"/>
      <c r="I888" s="79"/>
      <c r="J888" s="79"/>
      <c r="K888" s="79"/>
    </row>
    <row r="889" spans="7:11" x14ac:dyDescent="0.2">
      <c r="G889" s="78"/>
      <c r="H889" s="79"/>
      <c r="I889" s="79"/>
      <c r="J889" s="79"/>
      <c r="K889" s="79"/>
    </row>
    <row r="890" spans="7:11" x14ac:dyDescent="0.2">
      <c r="G890" s="78"/>
      <c r="H890" s="79"/>
      <c r="I890" s="79"/>
      <c r="J890" s="79"/>
      <c r="K890" s="79"/>
    </row>
    <row r="891" spans="7:11" x14ac:dyDescent="0.2">
      <c r="G891" s="78"/>
      <c r="H891" s="79"/>
      <c r="I891" s="79"/>
      <c r="J891" s="79"/>
      <c r="K891" s="79"/>
    </row>
    <row r="892" spans="7:11" x14ac:dyDescent="0.2">
      <c r="G892" s="78"/>
      <c r="H892" s="79"/>
      <c r="I892" s="79"/>
      <c r="J892" s="79"/>
      <c r="K892" s="79"/>
    </row>
    <row r="893" spans="7:11" x14ac:dyDescent="0.2">
      <c r="G893" s="78"/>
      <c r="H893" s="79"/>
      <c r="I893" s="79"/>
      <c r="J893" s="79"/>
      <c r="K893" s="79"/>
    </row>
    <row r="894" spans="7:11" x14ac:dyDescent="0.2">
      <c r="G894" s="78"/>
      <c r="H894" s="79"/>
      <c r="I894" s="79"/>
      <c r="J894" s="79"/>
      <c r="K894" s="79"/>
    </row>
    <row r="895" spans="7:11" x14ac:dyDescent="0.2">
      <c r="G895" s="78"/>
      <c r="H895" s="79"/>
      <c r="I895" s="79"/>
      <c r="J895" s="79"/>
      <c r="K895" s="79"/>
    </row>
    <row r="896" spans="7:11" x14ac:dyDescent="0.2">
      <c r="G896" s="78"/>
      <c r="H896" s="79"/>
      <c r="I896" s="79"/>
      <c r="J896" s="79"/>
      <c r="K896" s="79"/>
    </row>
    <row r="897" spans="7:11" x14ac:dyDescent="0.2">
      <c r="G897" s="78"/>
      <c r="H897" s="79"/>
      <c r="I897" s="79"/>
      <c r="J897" s="79"/>
      <c r="K897" s="79"/>
    </row>
    <row r="898" spans="7:11" x14ac:dyDescent="0.2">
      <c r="G898" s="78"/>
      <c r="H898" s="79"/>
      <c r="I898" s="79"/>
      <c r="J898" s="79"/>
      <c r="K898" s="79"/>
    </row>
    <row r="899" spans="7:11" x14ac:dyDescent="0.2">
      <c r="G899" s="78"/>
      <c r="H899" s="79"/>
      <c r="I899" s="79"/>
      <c r="J899" s="79"/>
      <c r="K899" s="79"/>
    </row>
    <row r="900" spans="7:11" x14ac:dyDescent="0.2">
      <c r="G900" s="78"/>
      <c r="H900" s="79"/>
      <c r="I900" s="79"/>
      <c r="J900" s="79"/>
      <c r="K900" s="79"/>
    </row>
    <row r="901" spans="7:11" x14ac:dyDescent="0.2">
      <c r="G901" s="78"/>
      <c r="H901" s="79"/>
      <c r="I901" s="79"/>
      <c r="J901" s="79"/>
      <c r="K901" s="79"/>
    </row>
    <row r="902" spans="7:11" x14ac:dyDescent="0.2">
      <c r="G902" s="78"/>
      <c r="H902" s="79"/>
      <c r="I902" s="79"/>
      <c r="J902" s="79"/>
      <c r="K902" s="79"/>
    </row>
    <row r="903" spans="7:11" x14ac:dyDescent="0.2">
      <c r="G903" s="78"/>
      <c r="H903" s="79"/>
      <c r="I903" s="79"/>
      <c r="J903" s="79"/>
      <c r="K903" s="79"/>
    </row>
    <row r="904" spans="7:11" x14ac:dyDescent="0.2">
      <c r="G904" s="78"/>
      <c r="H904" s="79"/>
      <c r="I904" s="79"/>
      <c r="J904" s="79"/>
      <c r="K904" s="79"/>
    </row>
    <row r="905" spans="7:11" x14ac:dyDescent="0.2">
      <c r="G905" s="78"/>
      <c r="H905" s="79"/>
      <c r="I905" s="79"/>
      <c r="J905" s="79"/>
      <c r="K905" s="79"/>
    </row>
    <row r="906" spans="7:11" x14ac:dyDescent="0.2">
      <c r="G906" s="78"/>
      <c r="H906" s="79"/>
      <c r="I906" s="79"/>
      <c r="J906" s="79"/>
      <c r="K906" s="79"/>
    </row>
    <row r="907" spans="7:11" x14ac:dyDescent="0.2">
      <c r="G907" s="78"/>
      <c r="H907" s="79"/>
      <c r="I907" s="79"/>
      <c r="J907" s="79"/>
      <c r="K907" s="79"/>
    </row>
    <row r="908" spans="7:11" x14ac:dyDescent="0.2">
      <c r="G908" s="78"/>
      <c r="H908" s="79"/>
      <c r="I908" s="79"/>
      <c r="J908" s="79"/>
      <c r="K908" s="79"/>
    </row>
    <row r="909" spans="7:11" x14ac:dyDescent="0.2">
      <c r="G909" s="78"/>
      <c r="H909" s="79"/>
      <c r="I909" s="79"/>
      <c r="J909" s="79"/>
      <c r="K909" s="79"/>
    </row>
    <row r="910" spans="7:11" x14ac:dyDescent="0.2">
      <c r="G910" s="78"/>
      <c r="H910" s="79"/>
      <c r="I910" s="79"/>
      <c r="J910" s="79"/>
      <c r="K910" s="79"/>
    </row>
    <row r="911" spans="7:11" x14ac:dyDescent="0.2">
      <c r="G911" s="78"/>
      <c r="H911" s="79"/>
      <c r="I911" s="79"/>
      <c r="J911" s="79"/>
      <c r="K911" s="79"/>
    </row>
    <row r="912" spans="7:11" x14ac:dyDescent="0.2">
      <c r="G912" s="78"/>
      <c r="H912" s="79"/>
      <c r="I912" s="79"/>
      <c r="J912" s="79"/>
      <c r="K912" s="79"/>
    </row>
    <row r="913" spans="7:11" x14ac:dyDescent="0.2">
      <c r="G913" s="78"/>
      <c r="H913" s="79"/>
      <c r="I913" s="79"/>
      <c r="J913" s="79"/>
      <c r="K913" s="79"/>
    </row>
    <row r="914" spans="7:11" x14ac:dyDescent="0.2">
      <c r="G914" s="78"/>
      <c r="H914" s="79"/>
      <c r="I914" s="79"/>
      <c r="J914" s="79"/>
      <c r="K914" s="79"/>
    </row>
    <row r="915" spans="7:11" x14ac:dyDescent="0.2">
      <c r="G915" s="78"/>
      <c r="H915" s="79"/>
      <c r="I915" s="79"/>
      <c r="J915" s="79"/>
      <c r="K915" s="79"/>
    </row>
    <row r="916" spans="7:11" x14ac:dyDescent="0.2">
      <c r="G916" s="78"/>
      <c r="H916" s="79"/>
      <c r="I916" s="79"/>
      <c r="J916" s="79"/>
      <c r="K916" s="79"/>
    </row>
    <row r="917" spans="7:11" x14ac:dyDescent="0.2">
      <c r="G917" s="78"/>
      <c r="H917" s="79"/>
      <c r="I917" s="79"/>
      <c r="J917" s="79"/>
      <c r="K917" s="79"/>
    </row>
    <row r="918" spans="7:11" x14ac:dyDescent="0.2">
      <c r="G918" s="78"/>
      <c r="H918" s="79"/>
      <c r="I918" s="79"/>
      <c r="J918" s="79"/>
      <c r="K918" s="79"/>
    </row>
    <row r="919" spans="7:11" x14ac:dyDescent="0.2">
      <c r="G919" s="78"/>
      <c r="H919" s="79"/>
      <c r="I919" s="79"/>
      <c r="J919" s="79"/>
      <c r="K919" s="79"/>
    </row>
    <row r="920" spans="7:11" x14ac:dyDescent="0.2">
      <c r="G920" s="78"/>
      <c r="H920" s="79"/>
      <c r="I920" s="79"/>
      <c r="J920" s="79"/>
      <c r="K920" s="79"/>
    </row>
    <row r="921" spans="7:11" x14ac:dyDescent="0.2">
      <c r="G921" s="78"/>
      <c r="H921" s="79"/>
      <c r="I921" s="79"/>
      <c r="J921" s="79"/>
      <c r="K921" s="79"/>
    </row>
    <row r="922" spans="7:11" x14ac:dyDescent="0.2">
      <c r="G922" s="78"/>
      <c r="H922" s="79"/>
      <c r="I922" s="79"/>
      <c r="J922" s="79"/>
      <c r="K922" s="79"/>
    </row>
    <row r="923" spans="7:11" x14ac:dyDescent="0.2">
      <c r="G923" s="78"/>
      <c r="H923" s="79"/>
      <c r="I923" s="79"/>
      <c r="J923" s="79"/>
      <c r="K923" s="79"/>
    </row>
    <row r="924" spans="7:11" x14ac:dyDescent="0.2">
      <c r="G924" s="78"/>
      <c r="H924" s="79"/>
      <c r="I924" s="79"/>
      <c r="J924" s="79"/>
      <c r="K924" s="79"/>
    </row>
    <row r="925" spans="7:11" x14ac:dyDescent="0.2">
      <c r="G925" s="78"/>
      <c r="H925" s="79"/>
      <c r="I925" s="79"/>
      <c r="J925" s="79"/>
      <c r="K925" s="79"/>
    </row>
    <row r="926" spans="7:11" x14ac:dyDescent="0.2">
      <c r="G926" s="78"/>
      <c r="H926" s="79"/>
      <c r="I926" s="79"/>
      <c r="J926" s="79"/>
      <c r="K926" s="79"/>
    </row>
    <row r="927" spans="7:11" x14ac:dyDescent="0.2">
      <c r="G927" s="78"/>
      <c r="H927" s="79"/>
      <c r="I927" s="79"/>
      <c r="J927" s="79"/>
      <c r="K927" s="79"/>
    </row>
    <row r="928" spans="7:11" x14ac:dyDescent="0.2">
      <c r="G928" s="78"/>
      <c r="H928" s="79"/>
      <c r="I928" s="79"/>
      <c r="J928" s="79"/>
      <c r="K928" s="79"/>
    </row>
    <row r="929" spans="7:11" x14ac:dyDescent="0.2">
      <c r="G929" s="78"/>
      <c r="H929" s="79"/>
      <c r="I929" s="79"/>
      <c r="J929" s="79"/>
      <c r="K929" s="79"/>
    </row>
    <row r="930" spans="7:11" x14ac:dyDescent="0.2">
      <c r="G930" s="78"/>
      <c r="H930" s="79"/>
      <c r="I930" s="79"/>
      <c r="J930" s="79"/>
      <c r="K930" s="79"/>
    </row>
    <row r="931" spans="7:11" x14ac:dyDescent="0.2">
      <c r="G931" s="78"/>
      <c r="H931" s="79"/>
      <c r="I931" s="79"/>
      <c r="J931" s="79"/>
      <c r="K931" s="79"/>
    </row>
    <row r="932" spans="7:11" x14ac:dyDescent="0.2">
      <c r="G932" s="78"/>
      <c r="H932" s="79"/>
      <c r="I932" s="79"/>
      <c r="J932" s="79"/>
      <c r="K932" s="79"/>
    </row>
    <row r="933" spans="7:11" x14ac:dyDescent="0.2">
      <c r="G933" s="78"/>
      <c r="H933" s="79"/>
      <c r="I933" s="79"/>
      <c r="J933" s="79"/>
      <c r="K933" s="79"/>
    </row>
    <row r="934" spans="7:11" x14ac:dyDescent="0.2">
      <c r="G934" s="78"/>
      <c r="H934" s="79"/>
      <c r="I934" s="79"/>
      <c r="J934" s="79"/>
      <c r="K934" s="79"/>
    </row>
    <row r="935" spans="7:11" x14ac:dyDescent="0.2">
      <c r="G935" s="78"/>
      <c r="H935" s="79"/>
      <c r="I935" s="79"/>
      <c r="J935" s="79"/>
      <c r="K935" s="79"/>
    </row>
    <row r="936" spans="7:11" x14ac:dyDescent="0.2">
      <c r="G936" s="78"/>
      <c r="H936" s="79"/>
      <c r="I936" s="79"/>
      <c r="J936" s="79"/>
      <c r="K936" s="79"/>
    </row>
    <row r="937" spans="7:11" x14ac:dyDescent="0.2">
      <c r="G937" s="78"/>
      <c r="H937" s="79"/>
      <c r="I937" s="79"/>
      <c r="J937" s="79"/>
      <c r="K937" s="79"/>
    </row>
    <row r="938" spans="7:11" x14ac:dyDescent="0.2">
      <c r="G938" s="78"/>
      <c r="H938" s="79"/>
      <c r="I938" s="79"/>
      <c r="J938" s="79"/>
      <c r="K938" s="79"/>
    </row>
    <row r="939" spans="7:11" x14ac:dyDescent="0.2">
      <c r="G939" s="78"/>
      <c r="H939" s="79"/>
      <c r="I939" s="79"/>
      <c r="J939" s="79"/>
      <c r="K939" s="79"/>
    </row>
    <row r="940" spans="7:11" x14ac:dyDescent="0.2">
      <c r="G940" s="78"/>
      <c r="H940" s="79"/>
      <c r="I940" s="79"/>
      <c r="J940" s="79"/>
      <c r="K940" s="79"/>
    </row>
    <row r="941" spans="7:11" x14ac:dyDescent="0.2">
      <c r="G941" s="78"/>
      <c r="H941" s="79"/>
      <c r="I941" s="79"/>
      <c r="J941" s="79"/>
      <c r="K941" s="79"/>
    </row>
    <row r="942" spans="7:11" x14ac:dyDescent="0.2">
      <c r="G942" s="78"/>
      <c r="H942" s="79"/>
      <c r="I942" s="79"/>
      <c r="J942" s="79"/>
      <c r="K942" s="79"/>
    </row>
    <row r="943" spans="7:11" x14ac:dyDescent="0.2">
      <c r="G943" s="78"/>
      <c r="H943" s="79"/>
      <c r="I943" s="79"/>
      <c r="J943" s="79"/>
      <c r="K943" s="79"/>
    </row>
    <row r="944" spans="7:11" x14ac:dyDescent="0.2">
      <c r="G944" s="78"/>
      <c r="H944" s="79"/>
      <c r="I944" s="79"/>
      <c r="J944" s="79"/>
      <c r="K944" s="79"/>
    </row>
    <row r="945" spans="7:11" x14ac:dyDescent="0.2">
      <c r="G945" s="78"/>
      <c r="H945" s="79"/>
      <c r="I945" s="79"/>
      <c r="J945" s="79"/>
      <c r="K945" s="79"/>
    </row>
    <row r="946" spans="7:11" x14ac:dyDescent="0.2">
      <c r="G946" s="78"/>
      <c r="H946" s="79"/>
      <c r="I946" s="79"/>
      <c r="J946" s="79"/>
      <c r="K946" s="79"/>
    </row>
    <row r="947" spans="7:11" x14ac:dyDescent="0.2">
      <c r="G947" s="78"/>
      <c r="H947" s="79"/>
      <c r="I947" s="79"/>
      <c r="J947" s="79"/>
      <c r="K947" s="79"/>
    </row>
    <row r="948" spans="7:11" x14ac:dyDescent="0.2">
      <c r="G948" s="78"/>
      <c r="H948" s="79"/>
      <c r="I948" s="79"/>
      <c r="J948" s="79"/>
      <c r="K948" s="79"/>
    </row>
    <row r="949" spans="7:11" x14ac:dyDescent="0.2">
      <c r="G949" s="78"/>
      <c r="H949" s="79"/>
      <c r="I949" s="79"/>
      <c r="J949" s="79"/>
      <c r="K949" s="79"/>
    </row>
    <row r="950" spans="7:11" x14ac:dyDescent="0.2">
      <c r="G950" s="78"/>
      <c r="H950" s="79"/>
      <c r="I950" s="79"/>
      <c r="J950" s="79"/>
      <c r="K950" s="79"/>
    </row>
    <row r="951" spans="7:11" x14ac:dyDescent="0.2">
      <c r="G951" s="78"/>
      <c r="H951" s="79"/>
      <c r="I951" s="79"/>
      <c r="J951" s="79"/>
      <c r="K951" s="79"/>
    </row>
    <row r="952" spans="7:11" x14ac:dyDescent="0.2">
      <c r="G952" s="78"/>
      <c r="H952" s="79"/>
      <c r="I952" s="79"/>
      <c r="J952" s="79"/>
      <c r="K952" s="79"/>
    </row>
    <row r="953" spans="7:11" x14ac:dyDescent="0.2">
      <c r="G953" s="78"/>
      <c r="H953" s="79"/>
      <c r="I953" s="79"/>
      <c r="J953" s="79"/>
      <c r="K953" s="79"/>
    </row>
    <row r="954" spans="7:11" x14ac:dyDescent="0.2">
      <c r="G954" s="78"/>
      <c r="H954" s="79"/>
      <c r="I954" s="79"/>
      <c r="J954" s="79"/>
      <c r="K954" s="79"/>
    </row>
    <row r="955" spans="7:11" x14ac:dyDescent="0.2">
      <c r="G955" s="78"/>
      <c r="H955" s="79"/>
      <c r="I955" s="79"/>
      <c r="J955" s="79"/>
      <c r="K955" s="79"/>
    </row>
    <row r="956" spans="7:11" x14ac:dyDescent="0.2">
      <c r="G956" s="78"/>
      <c r="H956" s="79"/>
      <c r="I956" s="79"/>
      <c r="J956" s="79"/>
      <c r="K956" s="79"/>
    </row>
    <row r="957" spans="7:11" x14ac:dyDescent="0.2">
      <c r="G957" s="78"/>
      <c r="H957" s="79"/>
      <c r="I957" s="79"/>
      <c r="J957" s="79"/>
      <c r="K957" s="79"/>
    </row>
    <row r="958" spans="7:11" x14ac:dyDescent="0.2">
      <c r="G958" s="78"/>
      <c r="H958" s="79"/>
      <c r="I958" s="79"/>
      <c r="J958" s="79"/>
      <c r="K958" s="79"/>
    </row>
    <row r="959" spans="7:11" x14ac:dyDescent="0.2">
      <c r="G959" s="78"/>
      <c r="H959" s="79"/>
      <c r="I959" s="79"/>
      <c r="J959" s="79"/>
      <c r="K959" s="79"/>
    </row>
    <row r="960" spans="7:11" x14ac:dyDescent="0.2">
      <c r="G960" s="78"/>
      <c r="H960" s="79"/>
      <c r="I960" s="79"/>
      <c r="J960" s="79"/>
      <c r="K960" s="79"/>
    </row>
    <row r="961" spans="7:11" x14ac:dyDescent="0.2">
      <c r="G961" s="78"/>
      <c r="H961" s="79"/>
      <c r="I961" s="79"/>
      <c r="J961" s="79"/>
      <c r="K961" s="79"/>
    </row>
    <row r="962" spans="7:11" x14ac:dyDescent="0.2">
      <c r="G962" s="78"/>
      <c r="H962" s="79"/>
      <c r="I962" s="79"/>
      <c r="J962" s="79"/>
      <c r="K962" s="79"/>
    </row>
    <row r="963" spans="7:11" x14ac:dyDescent="0.2">
      <c r="G963" s="78"/>
      <c r="H963" s="79"/>
      <c r="I963" s="79"/>
      <c r="J963" s="79"/>
      <c r="K963" s="79"/>
    </row>
    <row r="964" spans="7:11" x14ac:dyDescent="0.2">
      <c r="G964" s="78"/>
      <c r="H964" s="79"/>
      <c r="I964" s="79"/>
      <c r="J964" s="79"/>
      <c r="K964" s="79"/>
    </row>
    <row r="965" spans="7:11" x14ac:dyDescent="0.2">
      <c r="G965" s="78"/>
      <c r="H965" s="79"/>
      <c r="I965" s="79"/>
      <c r="J965" s="79"/>
      <c r="K965" s="79"/>
    </row>
    <row r="966" spans="7:11" x14ac:dyDescent="0.2">
      <c r="G966" s="78"/>
      <c r="H966" s="79"/>
      <c r="I966" s="79"/>
      <c r="J966" s="79"/>
      <c r="K966" s="79"/>
    </row>
    <row r="967" spans="7:11" x14ac:dyDescent="0.2">
      <c r="G967" s="78"/>
      <c r="H967" s="79"/>
      <c r="I967" s="79"/>
      <c r="J967" s="79"/>
      <c r="K967" s="79"/>
    </row>
    <row r="968" spans="7:11" x14ac:dyDescent="0.2">
      <c r="G968" s="78"/>
      <c r="H968" s="79"/>
      <c r="I968" s="79"/>
      <c r="J968" s="79"/>
      <c r="K968" s="79"/>
    </row>
    <row r="969" spans="7:11" x14ac:dyDescent="0.2">
      <c r="G969" s="78"/>
      <c r="H969" s="79"/>
      <c r="I969" s="79"/>
      <c r="J969" s="79"/>
      <c r="K969" s="79"/>
    </row>
    <row r="970" spans="7:11" x14ac:dyDescent="0.2">
      <c r="G970" s="78"/>
      <c r="H970" s="79"/>
      <c r="I970" s="79"/>
      <c r="J970" s="79"/>
      <c r="K970" s="79"/>
    </row>
    <row r="971" spans="7:11" x14ac:dyDescent="0.2">
      <c r="G971" s="78"/>
      <c r="H971" s="79"/>
      <c r="I971" s="79"/>
      <c r="J971" s="79"/>
      <c r="K971" s="79"/>
    </row>
    <row r="972" spans="7:11" x14ac:dyDescent="0.2">
      <c r="G972" s="78"/>
      <c r="H972" s="79"/>
      <c r="I972" s="79"/>
      <c r="J972" s="79"/>
      <c r="K972" s="79"/>
    </row>
    <row r="973" spans="7:11" x14ac:dyDescent="0.2">
      <c r="G973" s="78"/>
      <c r="H973" s="79"/>
      <c r="I973" s="79"/>
      <c r="J973" s="79"/>
      <c r="K973" s="79"/>
    </row>
    <row r="974" spans="7:11" x14ac:dyDescent="0.2">
      <c r="G974" s="78"/>
      <c r="H974" s="79"/>
      <c r="I974" s="79"/>
      <c r="J974" s="79"/>
      <c r="K974" s="79"/>
    </row>
    <row r="975" spans="7:11" x14ac:dyDescent="0.2">
      <c r="G975" s="78"/>
      <c r="H975" s="79"/>
      <c r="I975" s="79"/>
      <c r="J975" s="79"/>
      <c r="K975" s="79"/>
    </row>
    <row r="976" spans="7:11" x14ac:dyDescent="0.2">
      <c r="G976" s="78"/>
      <c r="H976" s="79"/>
      <c r="I976" s="79"/>
      <c r="J976" s="79"/>
      <c r="K976" s="79"/>
    </row>
    <row r="977" spans="7:11" x14ac:dyDescent="0.2">
      <c r="G977" s="78"/>
      <c r="H977" s="79"/>
      <c r="I977" s="79"/>
      <c r="J977" s="79"/>
      <c r="K977" s="79"/>
    </row>
    <row r="978" spans="7:11" x14ac:dyDescent="0.2">
      <c r="G978" s="78"/>
      <c r="H978" s="79"/>
      <c r="I978" s="79"/>
      <c r="J978" s="79"/>
      <c r="K978" s="79"/>
    </row>
    <row r="979" spans="7:11" x14ac:dyDescent="0.2">
      <c r="G979" s="78"/>
      <c r="H979" s="79"/>
      <c r="I979" s="79"/>
      <c r="J979" s="79"/>
      <c r="K979" s="79"/>
    </row>
    <row r="980" spans="7:11" x14ac:dyDescent="0.2">
      <c r="G980" s="78"/>
      <c r="H980" s="79"/>
      <c r="I980" s="79"/>
      <c r="J980" s="79"/>
      <c r="K980" s="79"/>
    </row>
    <row r="981" spans="7:11" x14ac:dyDescent="0.2">
      <c r="G981" s="78"/>
      <c r="H981" s="79"/>
      <c r="I981" s="79"/>
      <c r="J981" s="79"/>
      <c r="K981" s="79"/>
    </row>
    <row r="982" spans="7:11" x14ac:dyDescent="0.2">
      <c r="G982" s="78"/>
      <c r="H982" s="79"/>
      <c r="I982" s="79"/>
      <c r="J982" s="79"/>
      <c r="K982" s="79"/>
    </row>
    <row r="983" spans="7:11" x14ac:dyDescent="0.2">
      <c r="G983" s="78"/>
      <c r="H983" s="79"/>
      <c r="I983" s="79"/>
      <c r="J983" s="79"/>
      <c r="K983" s="79"/>
    </row>
    <row r="984" spans="7:11" x14ac:dyDescent="0.2">
      <c r="G984" s="78"/>
      <c r="H984" s="79"/>
      <c r="I984" s="79"/>
      <c r="J984" s="79"/>
      <c r="K984" s="79"/>
    </row>
    <row r="985" spans="7:11" x14ac:dyDescent="0.2">
      <c r="G985" s="78"/>
      <c r="H985" s="79"/>
      <c r="I985" s="79"/>
      <c r="J985" s="79"/>
      <c r="K985" s="79"/>
    </row>
    <row r="986" spans="7:11" x14ac:dyDescent="0.2">
      <c r="G986" s="78"/>
      <c r="H986" s="79"/>
      <c r="I986" s="79"/>
      <c r="J986" s="79"/>
      <c r="K986" s="79"/>
    </row>
    <row r="987" spans="7:11" x14ac:dyDescent="0.2">
      <c r="G987" s="78"/>
      <c r="H987" s="79"/>
      <c r="I987" s="79"/>
      <c r="J987" s="79"/>
      <c r="K987" s="79"/>
    </row>
    <row r="988" spans="7:11" x14ac:dyDescent="0.2">
      <c r="G988" s="78"/>
      <c r="H988" s="79"/>
      <c r="I988" s="79"/>
      <c r="J988" s="79"/>
      <c r="K988" s="79"/>
    </row>
    <row r="989" spans="7:11" x14ac:dyDescent="0.2">
      <c r="G989" s="78"/>
      <c r="H989" s="79"/>
      <c r="I989" s="79"/>
      <c r="J989" s="79"/>
      <c r="K989" s="79"/>
    </row>
    <row r="990" spans="7:11" x14ac:dyDescent="0.2">
      <c r="G990" s="78"/>
      <c r="H990" s="79"/>
      <c r="I990" s="79"/>
      <c r="J990" s="79"/>
      <c r="K990" s="79"/>
    </row>
    <row r="991" spans="7:11" x14ac:dyDescent="0.2">
      <c r="G991" s="78"/>
      <c r="H991" s="79"/>
      <c r="I991" s="79"/>
      <c r="J991" s="79"/>
      <c r="K991" s="79"/>
    </row>
    <row r="992" spans="7:11" x14ac:dyDescent="0.2">
      <c r="G992" s="78"/>
      <c r="H992" s="79"/>
      <c r="I992" s="79"/>
      <c r="J992" s="79"/>
      <c r="K992" s="79"/>
    </row>
    <row r="993" spans="7:11" x14ac:dyDescent="0.2">
      <c r="G993" s="78"/>
      <c r="H993" s="79"/>
      <c r="I993" s="79"/>
      <c r="J993" s="79"/>
      <c r="K993" s="79"/>
    </row>
    <row r="994" spans="7:11" x14ac:dyDescent="0.2">
      <c r="G994" s="78"/>
      <c r="H994" s="79"/>
      <c r="I994" s="79"/>
      <c r="J994" s="79"/>
      <c r="K994" s="79"/>
    </row>
    <row r="995" spans="7:11" x14ac:dyDescent="0.2">
      <c r="G995" s="78"/>
      <c r="H995" s="79"/>
      <c r="I995" s="79"/>
      <c r="J995" s="79"/>
      <c r="K995" s="79"/>
    </row>
    <row r="996" spans="7:11" x14ac:dyDescent="0.2">
      <c r="G996" s="78"/>
      <c r="H996" s="79"/>
      <c r="I996" s="79"/>
      <c r="J996" s="79"/>
      <c r="K996" s="79"/>
    </row>
    <row r="997" spans="7:11" x14ac:dyDescent="0.2">
      <c r="G997" s="78"/>
      <c r="H997" s="79"/>
      <c r="I997" s="79"/>
      <c r="J997" s="79"/>
      <c r="K997" s="79"/>
    </row>
    <row r="998" spans="7:11" x14ac:dyDescent="0.2">
      <c r="G998" s="78"/>
      <c r="H998" s="79"/>
      <c r="I998" s="79"/>
      <c r="J998" s="79"/>
      <c r="K998" s="79"/>
    </row>
    <row r="999" spans="7:11" x14ac:dyDescent="0.2">
      <c r="G999" s="78"/>
      <c r="H999" s="79"/>
      <c r="I999" s="79"/>
      <c r="J999" s="79"/>
      <c r="K999" s="79"/>
    </row>
    <row r="1000" spans="7:11" x14ac:dyDescent="0.2">
      <c r="G1000" s="78"/>
      <c r="H1000" s="79"/>
      <c r="I1000" s="79"/>
      <c r="J1000" s="79"/>
      <c r="K1000" s="79"/>
    </row>
    <row r="1001" spans="7:11" x14ac:dyDescent="0.2">
      <c r="G1001" s="78"/>
      <c r="H1001" s="79"/>
      <c r="I1001" s="79"/>
      <c r="J1001" s="79"/>
      <c r="K1001" s="79"/>
    </row>
    <row r="1002" spans="7:11" x14ac:dyDescent="0.2">
      <c r="G1002" s="78"/>
      <c r="H1002" s="79"/>
      <c r="I1002" s="79"/>
      <c r="J1002" s="79"/>
      <c r="K1002" s="79"/>
    </row>
    <row r="1003" spans="7:11" x14ac:dyDescent="0.2">
      <c r="G1003" s="78"/>
      <c r="H1003" s="79"/>
      <c r="I1003" s="79"/>
      <c r="J1003" s="79"/>
      <c r="K1003" s="79"/>
    </row>
    <row r="1004" spans="7:11" x14ac:dyDescent="0.2">
      <c r="G1004" s="78"/>
      <c r="H1004" s="79"/>
      <c r="I1004" s="79"/>
      <c r="J1004" s="79"/>
      <c r="K1004" s="79"/>
    </row>
    <row r="1005" spans="7:11" x14ac:dyDescent="0.2">
      <c r="G1005" s="78"/>
      <c r="H1005" s="79"/>
      <c r="I1005" s="79"/>
      <c r="J1005" s="79"/>
      <c r="K1005" s="79"/>
    </row>
    <row r="1006" spans="7:11" x14ac:dyDescent="0.2">
      <c r="G1006" s="78"/>
      <c r="H1006" s="79"/>
      <c r="I1006" s="79"/>
      <c r="J1006" s="79"/>
      <c r="K1006" s="79"/>
    </row>
    <row r="1007" spans="7:11" x14ac:dyDescent="0.2">
      <c r="G1007" s="78"/>
      <c r="H1007" s="79"/>
      <c r="I1007" s="79"/>
      <c r="J1007" s="79"/>
      <c r="K1007" s="79"/>
    </row>
    <row r="1008" spans="7:11" x14ac:dyDescent="0.2">
      <c r="G1008" s="78"/>
      <c r="H1008" s="79"/>
      <c r="I1008" s="79"/>
      <c r="J1008" s="79"/>
      <c r="K1008" s="79"/>
    </row>
    <row r="1009" spans="7:11" x14ac:dyDescent="0.2">
      <c r="G1009" s="78"/>
      <c r="H1009" s="79"/>
      <c r="I1009" s="79"/>
      <c r="J1009" s="79"/>
      <c r="K1009" s="79"/>
    </row>
    <row r="1010" spans="7:11" x14ac:dyDescent="0.2">
      <c r="G1010" s="78"/>
      <c r="H1010" s="79"/>
      <c r="I1010" s="79"/>
      <c r="J1010" s="79"/>
      <c r="K1010" s="79"/>
    </row>
    <row r="1011" spans="7:11" x14ac:dyDescent="0.2">
      <c r="G1011" s="78"/>
      <c r="H1011" s="79"/>
      <c r="I1011" s="79"/>
      <c r="J1011" s="79"/>
      <c r="K1011" s="79"/>
    </row>
    <row r="1012" spans="7:11" x14ac:dyDescent="0.2">
      <c r="G1012" s="78"/>
      <c r="H1012" s="79"/>
      <c r="I1012" s="79"/>
      <c r="J1012" s="79"/>
      <c r="K1012" s="79"/>
    </row>
    <row r="1013" spans="7:11" x14ac:dyDescent="0.2">
      <c r="G1013" s="78"/>
      <c r="H1013" s="79"/>
      <c r="I1013" s="79"/>
      <c r="J1013" s="79"/>
      <c r="K1013" s="79"/>
    </row>
    <row r="1014" spans="7:11" x14ac:dyDescent="0.2">
      <c r="G1014" s="78"/>
      <c r="H1014" s="79"/>
      <c r="I1014" s="79"/>
      <c r="J1014" s="79"/>
      <c r="K1014" s="79"/>
    </row>
    <row r="1015" spans="7:11" x14ac:dyDescent="0.2">
      <c r="G1015" s="78"/>
      <c r="H1015" s="79"/>
      <c r="I1015" s="79"/>
      <c r="J1015" s="79"/>
      <c r="K1015" s="79"/>
    </row>
    <row r="1016" spans="7:11" x14ac:dyDescent="0.2">
      <c r="G1016" s="78"/>
      <c r="H1016" s="79"/>
      <c r="I1016" s="79"/>
      <c r="J1016" s="79"/>
      <c r="K1016" s="79"/>
    </row>
    <row r="1017" spans="7:11" x14ac:dyDescent="0.2">
      <c r="G1017" s="78"/>
      <c r="H1017" s="79"/>
      <c r="I1017" s="79"/>
      <c r="J1017" s="79"/>
      <c r="K1017" s="79"/>
    </row>
    <row r="1018" spans="7:11" x14ac:dyDescent="0.2">
      <c r="G1018" s="78"/>
      <c r="H1018" s="79"/>
      <c r="I1018" s="79"/>
      <c r="J1018" s="79"/>
      <c r="K1018" s="79"/>
    </row>
    <row r="1019" spans="7:11" x14ac:dyDescent="0.2">
      <c r="G1019" s="78"/>
      <c r="H1019" s="79"/>
      <c r="I1019" s="79"/>
      <c r="J1019" s="79"/>
      <c r="K1019" s="79"/>
    </row>
    <row r="1020" spans="7:11" x14ac:dyDescent="0.2">
      <c r="G1020" s="78"/>
      <c r="H1020" s="79"/>
      <c r="I1020" s="79"/>
      <c r="J1020" s="79"/>
      <c r="K1020" s="79"/>
    </row>
    <row r="1021" spans="7:11" x14ac:dyDescent="0.2">
      <c r="G1021" s="78"/>
      <c r="H1021" s="79"/>
      <c r="I1021" s="79"/>
      <c r="J1021" s="79"/>
      <c r="K1021" s="79"/>
    </row>
    <row r="1022" spans="7:11" x14ac:dyDescent="0.2">
      <c r="G1022" s="78"/>
      <c r="H1022" s="79"/>
      <c r="I1022" s="79"/>
      <c r="J1022" s="79"/>
      <c r="K1022" s="79"/>
    </row>
    <row r="1023" spans="7:11" x14ac:dyDescent="0.2">
      <c r="G1023" s="78"/>
      <c r="H1023" s="79"/>
      <c r="I1023" s="79"/>
      <c r="J1023" s="79"/>
      <c r="K1023" s="79"/>
    </row>
    <row r="1024" spans="7:11" x14ac:dyDescent="0.2">
      <c r="G1024" s="78"/>
      <c r="H1024" s="79"/>
      <c r="I1024" s="79"/>
      <c r="J1024" s="79"/>
      <c r="K1024" s="79"/>
    </row>
    <row r="1025" spans="7:11" x14ac:dyDescent="0.2">
      <c r="G1025" s="78"/>
      <c r="H1025" s="79"/>
      <c r="I1025" s="79"/>
      <c r="J1025" s="79"/>
      <c r="K1025" s="79"/>
    </row>
    <row r="1026" spans="7:11" x14ac:dyDescent="0.2">
      <c r="G1026" s="78"/>
      <c r="H1026" s="79"/>
      <c r="I1026" s="79"/>
      <c r="J1026" s="79"/>
      <c r="K1026" s="79"/>
    </row>
    <row r="1027" spans="7:11" x14ac:dyDescent="0.2">
      <c r="G1027" s="78"/>
      <c r="H1027" s="79"/>
      <c r="I1027" s="79"/>
      <c r="J1027" s="79"/>
      <c r="K1027" s="79"/>
    </row>
    <row r="1028" spans="7:11" x14ac:dyDescent="0.2">
      <c r="G1028" s="78"/>
      <c r="H1028" s="79"/>
      <c r="I1028" s="79"/>
      <c r="J1028" s="79"/>
      <c r="K1028" s="79"/>
    </row>
    <row r="1029" spans="7:11" x14ac:dyDescent="0.2">
      <c r="G1029" s="78"/>
      <c r="H1029" s="79"/>
      <c r="I1029" s="79"/>
      <c r="J1029" s="79"/>
      <c r="K1029" s="79"/>
    </row>
    <row r="1030" spans="7:11" x14ac:dyDescent="0.2">
      <c r="G1030" s="78"/>
      <c r="H1030" s="79"/>
      <c r="I1030" s="79"/>
      <c r="J1030" s="79"/>
      <c r="K1030" s="79"/>
    </row>
    <row r="1031" spans="7:11" x14ac:dyDescent="0.2">
      <c r="G1031" s="78"/>
      <c r="H1031" s="79"/>
      <c r="I1031" s="79"/>
      <c r="J1031" s="79"/>
      <c r="K1031" s="79"/>
    </row>
    <row r="1032" spans="7:11" x14ac:dyDescent="0.2">
      <c r="G1032" s="78"/>
      <c r="H1032" s="79"/>
      <c r="I1032" s="79"/>
      <c r="J1032" s="79"/>
      <c r="K1032" s="79"/>
    </row>
    <row r="1033" spans="7:11" x14ac:dyDescent="0.2">
      <c r="G1033" s="78"/>
      <c r="H1033" s="79"/>
      <c r="I1033" s="79"/>
      <c r="J1033" s="79"/>
      <c r="K1033" s="79"/>
    </row>
    <row r="1034" spans="7:11" x14ac:dyDescent="0.2">
      <c r="G1034" s="78"/>
      <c r="H1034" s="79"/>
      <c r="I1034" s="79"/>
      <c r="J1034" s="79"/>
      <c r="K1034" s="79"/>
    </row>
    <row r="1035" spans="7:11" x14ac:dyDescent="0.2">
      <c r="G1035" s="78"/>
      <c r="H1035" s="79"/>
      <c r="I1035" s="79"/>
      <c r="J1035" s="79"/>
      <c r="K1035" s="79"/>
    </row>
    <row r="1036" spans="7:11" x14ac:dyDescent="0.2">
      <c r="G1036" s="78"/>
      <c r="H1036" s="79"/>
      <c r="I1036" s="79"/>
      <c r="J1036" s="79"/>
      <c r="K1036" s="79"/>
    </row>
    <row r="1037" spans="7:11" x14ac:dyDescent="0.2">
      <c r="G1037" s="78"/>
      <c r="H1037" s="79"/>
      <c r="I1037" s="79"/>
      <c r="J1037" s="79"/>
      <c r="K1037" s="79"/>
    </row>
    <row r="1038" spans="7:11" x14ac:dyDescent="0.2">
      <c r="G1038" s="78"/>
      <c r="H1038" s="79"/>
      <c r="I1038" s="79"/>
      <c r="J1038" s="79"/>
      <c r="K1038" s="79"/>
    </row>
    <row r="1039" spans="7:11" x14ac:dyDescent="0.2">
      <c r="G1039" s="78"/>
      <c r="H1039" s="79"/>
      <c r="I1039" s="79"/>
      <c r="J1039" s="79"/>
      <c r="K1039" s="79"/>
    </row>
    <row r="1040" spans="7:11" x14ac:dyDescent="0.2">
      <c r="G1040" s="78"/>
      <c r="H1040" s="79"/>
      <c r="I1040" s="79"/>
      <c r="J1040" s="79"/>
      <c r="K1040" s="79"/>
    </row>
    <row r="1041" spans="7:11" x14ac:dyDescent="0.2">
      <c r="G1041" s="78"/>
      <c r="H1041" s="79"/>
      <c r="I1041" s="79"/>
      <c r="J1041" s="79"/>
      <c r="K1041" s="79"/>
    </row>
    <row r="1042" spans="7:11" x14ac:dyDescent="0.2">
      <c r="G1042" s="78"/>
      <c r="H1042" s="79"/>
      <c r="I1042" s="79"/>
      <c r="J1042" s="79"/>
      <c r="K1042" s="79"/>
    </row>
    <row r="1043" spans="7:11" x14ac:dyDescent="0.2">
      <c r="G1043" s="78"/>
      <c r="H1043" s="79"/>
      <c r="I1043" s="79"/>
      <c r="J1043" s="79"/>
      <c r="K1043" s="79"/>
    </row>
    <row r="1044" spans="7:11" x14ac:dyDescent="0.2">
      <c r="G1044" s="78"/>
      <c r="H1044" s="79"/>
      <c r="I1044" s="79"/>
      <c r="J1044" s="79"/>
      <c r="K1044" s="79"/>
    </row>
    <row r="1045" spans="7:11" x14ac:dyDescent="0.2">
      <c r="G1045" s="78"/>
      <c r="H1045" s="79"/>
      <c r="I1045" s="79"/>
      <c r="J1045" s="79"/>
      <c r="K1045" s="79"/>
    </row>
    <row r="1046" spans="7:11" x14ac:dyDescent="0.2">
      <c r="G1046" s="78"/>
      <c r="H1046" s="79"/>
      <c r="I1046" s="79"/>
      <c r="J1046" s="79"/>
      <c r="K1046" s="79"/>
    </row>
    <row r="1047" spans="7:11" x14ac:dyDescent="0.2">
      <c r="G1047" s="78"/>
      <c r="H1047" s="79"/>
      <c r="I1047" s="79"/>
      <c r="J1047" s="79"/>
      <c r="K1047" s="79"/>
    </row>
    <row r="1048" spans="7:11" x14ac:dyDescent="0.2">
      <c r="G1048" s="78"/>
      <c r="H1048" s="79"/>
      <c r="I1048" s="79"/>
      <c r="J1048" s="79"/>
      <c r="K1048" s="79"/>
    </row>
    <row r="1049" spans="7:11" x14ac:dyDescent="0.2">
      <c r="G1049" s="78"/>
      <c r="H1049" s="79"/>
      <c r="I1049" s="79"/>
      <c r="J1049" s="79"/>
      <c r="K1049" s="79"/>
    </row>
    <row r="1050" spans="7:11" x14ac:dyDescent="0.2">
      <c r="G1050" s="78"/>
      <c r="H1050" s="79"/>
      <c r="I1050" s="79"/>
      <c r="J1050" s="79"/>
      <c r="K1050" s="79"/>
    </row>
    <row r="1051" spans="7:11" x14ac:dyDescent="0.2">
      <c r="G1051" s="78"/>
      <c r="H1051" s="79"/>
      <c r="I1051" s="79"/>
      <c r="J1051" s="79"/>
      <c r="K1051" s="79"/>
    </row>
    <row r="1052" spans="7:11" x14ac:dyDescent="0.2">
      <c r="G1052" s="78"/>
      <c r="H1052" s="79"/>
      <c r="I1052" s="79"/>
      <c r="J1052" s="79"/>
      <c r="K1052" s="79"/>
    </row>
    <row r="1053" spans="7:11" x14ac:dyDescent="0.2">
      <c r="G1053" s="78"/>
      <c r="H1053" s="79"/>
      <c r="I1053" s="79"/>
      <c r="J1053" s="79"/>
      <c r="K1053" s="79"/>
    </row>
    <row r="1054" spans="7:11" x14ac:dyDescent="0.2">
      <c r="G1054" s="78"/>
      <c r="H1054" s="79"/>
      <c r="I1054" s="79"/>
      <c r="J1054" s="79"/>
      <c r="K1054" s="79"/>
    </row>
    <row r="1055" spans="7:11" x14ac:dyDescent="0.2">
      <c r="G1055" s="78"/>
      <c r="H1055" s="79"/>
      <c r="I1055" s="79"/>
      <c r="J1055" s="79"/>
      <c r="K1055" s="79"/>
    </row>
    <row r="1056" spans="7:11" x14ac:dyDescent="0.2">
      <c r="G1056" s="78"/>
      <c r="H1056" s="79"/>
      <c r="I1056" s="79"/>
      <c r="J1056" s="79"/>
      <c r="K1056" s="79"/>
    </row>
    <row r="1057" spans="7:11" x14ac:dyDescent="0.2">
      <c r="G1057" s="78"/>
      <c r="H1057" s="79"/>
      <c r="I1057" s="79"/>
      <c r="J1057" s="79"/>
      <c r="K1057" s="79"/>
    </row>
    <row r="1058" spans="7:11" x14ac:dyDescent="0.2">
      <c r="G1058" s="78"/>
      <c r="H1058" s="79"/>
      <c r="I1058" s="79"/>
      <c r="J1058" s="79"/>
      <c r="K1058" s="79"/>
    </row>
    <row r="1059" spans="7:11" x14ac:dyDescent="0.2">
      <c r="G1059" s="78"/>
      <c r="H1059" s="79"/>
      <c r="I1059" s="79"/>
      <c r="J1059" s="79"/>
      <c r="K1059" s="79"/>
    </row>
    <row r="1060" spans="7:11" x14ac:dyDescent="0.2">
      <c r="G1060" s="78"/>
      <c r="H1060" s="79"/>
      <c r="I1060" s="79"/>
      <c r="J1060" s="79"/>
      <c r="K1060" s="79"/>
    </row>
    <row r="1061" spans="7:11" x14ac:dyDescent="0.2">
      <c r="G1061" s="78"/>
      <c r="H1061" s="79"/>
      <c r="I1061" s="79"/>
      <c r="J1061" s="79"/>
      <c r="K1061" s="79"/>
    </row>
    <row r="1062" spans="7:11" x14ac:dyDescent="0.2">
      <c r="G1062" s="78"/>
      <c r="H1062" s="79"/>
      <c r="I1062" s="79"/>
      <c r="J1062" s="79"/>
      <c r="K1062" s="79"/>
    </row>
    <row r="1063" spans="7:11" x14ac:dyDescent="0.2">
      <c r="G1063" s="78"/>
      <c r="H1063" s="79"/>
      <c r="I1063" s="79"/>
      <c r="J1063" s="79"/>
      <c r="K1063" s="79"/>
    </row>
    <row r="1064" spans="7:11" x14ac:dyDescent="0.2">
      <c r="G1064" s="78"/>
      <c r="H1064" s="79"/>
      <c r="I1064" s="79"/>
      <c r="J1064" s="79"/>
      <c r="K1064" s="79"/>
    </row>
    <row r="1065" spans="7:11" x14ac:dyDescent="0.2">
      <c r="G1065" s="78"/>
      <c r="H1065" s="79"/>
      <c r="I1065" s="79"/>
      <c r="J1065" s="79"/>
      <c r="K1065" s="79"/>
    </row>
    <row r="1066" spans="7:11" x14ac:dyDescent="0.2">
      <c r="G1066" s="78"/>
      <c r="H1066" s="79"/>
      <c r="I1066" s="79"/>
      <c r="J1066" s="79"/>
      <c r="K1066" s="79"/>
    </row>
    <row r="1067" spans="7:11" x14ac:dyDescent="0.2">
      <c r="G1067" s="78"/>
      <c r="H1067" s="79"/>
      <c r="I1067" s="79"/>
      <c r="J1067" s="79"/>
      <c r="K1067" s="79"/>
    </row>
    <row r="1068" spans="7:11" x14ac:dyDescent="0.2">
      <c r="G1068" s="78"/>
      <c r="H1068" s="79"/>
      <c r="I1068" s="79"/>
      <c r="J1068" s="79"/>
      <c r="K1068" s="79"/>
    </row>
  </sheetData>
  <sheetProtection selectLockedCells="1" selectUnlockedCells="1"/>
  <autoFilter ref="A13:K56" xr:uid="{D82D2BDB-6582-4832-A327-84046603B422}"/>
  <mergeCells count="21">
    <mergeCell ref="D52:F52"/>
    <mergeCell ref="A60:J60"/>
    <mergeCell ref="A11:K11"/>
    <mergeCell ref="A13:C13"/>
    <mergeCell ref="D14:F14"/>
    <mergeCell ref="D18:F18"/>
    <mergeCell ref="D33:F33"/>
    <mergeCell ref="D45:F45"/>
    <mergeCell ref="A7:C7"/>
    <mergeCell ref="D7:K7"/>
    <mergeCell ref="A8:C8"/>
    <mergeCell ref="D8:K8"/>
    <mergeCell ref="A9:C9"/>
    <mergeCell ref="D9:K9"/>
    <mergeCell ref="A1:K3"/>
    <mergeCell ref="A4:C4"/>
    <mergeCell ref="D4:K4"/>
    <mergeCell ref="A5:C5"/>
    <mergeCell ref="D5:K5"/>
    <mergeCell ref="A6:C6"/>
    <mergeCell ref="D6:K6"/>
  </mergeCells>
  <pageMargins left="0.78740157480314965" right="0.78740157480314965" top="1.0236220472440944" bottom="1.0236220472440944" header="0.78740157480314965" footer="0.78740157480314965"/>
  <pageSetup paperSize="9" scale="80" orientation="landscape" useFirstPageNumber="1" horizontalDpi="300" verticalDpi="300" r:id="rId1"/>
  <headerFooter alignWithMargins="0">
    <oddHeader>&amp;C&amp;A</oddHeader>
    <oddFooter>&amp;CPágina &amp;P</oddFooter>
  </headerFooter>
  <ignoredErrors>
    <ignoredError sqref="K18 K33 K45 K52" formula="1"/>
    <ignoredError sqref="D46:D48" numberStoredAsText="1"/>
  </ignoredError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95F9A2-7363-4252-9675-D9BA6282671C}">
  <dimension ref="A1:S38"/>
  <sheetViews>
    <sheetView workbookViewId="0">
      <selection activeCell="A10" sqref="A10:I10"/>
    </sheetView>
  </sheetViews>
  <sheetFormatPr defaultRowHeight="12.75" x14ac:dyDescent="0.2"/>
  <cols>
    <col min="2" max="2" width="24.140625" customWidth="1"/>
    <col min="3" max="9" width="14.42578125" customWidth="1"/>
    <col min="11" max="11" width="23.140625" customWidth="1"/>
    <col min="12" max="12" width="12" customWidth="1"/>
    <col min="13" max="13" width="12.28515625" customWidth="1"/>
  </cols>
  <sheetData>
    <row r="1" spans="1:19" ht="22.5" customHeight="1" x14ac:dyDescent="0.2">
      <c r="A1" s="218" t="s">
        <v>0</v>
      </c>
      <c r="B1" s="218"/>
      <c r="C1" s="218"/>
      <c r="D1" s="218"/>
      <c r="E1" s="218"/>
      <c r="F1" s="218"/>
      <c r="G1" s="218"/>
      <c r="H1" s="218"/>
      <c r="I1" s="218"/>
      <c r="J1" s="80"/>
      <c r="K1" s="80"/>
      <c r="L1" s="80"/>
      <c r="M1" s="80"/>
      <c r="N1" s="5"/>
    </row>
    <row r="2" spans="1:19" x14ac:dyDescent="0.2">
      <c r="A2" s="218"/>
      <c r="B2" s="218"/>
      <c r="C2" s="218"/>
      <c r="D2" s="218"/>
      <c r="E2" s="218"/>
      <c r="F2" s="218"/>
      <c r="G2" s="218"/>
      <c r="H2" s="218"/>
      <c r="I2" s="218"/>
      <c r="J2" s="80"/>
      <c r="K2" s="80"/>
      <c r="L2" s="80"/>
      <c r="M2" s="80"/>
    </row>
    <row r="3" spans="1:19" ht="56.25" customHeight="1" x14ac:dyDescent="0.2">
      <c r="A3" s="218"/>
      <c r="B3" s="218"/>
      <c r="C3" s="218"/>
      <c r="D3" s="218"/>
      <c r="E3" s="218"/>
      <c r="F3" s="218"/>
      <c r="G3" s="218"/>
      <c r="H3" s="218"/>
      <c r="I3" s="218"/>
      <c r="J3" s="80"/>
      <c r="K3" s="80"/>
      <c r="L3" s="80"/>
      <c r="M3" s="80"/>
    </row>
    <row r="4" spans="1:19" x14ac:dyDescent="0.2">
      <c r="A4" s="81" t="s">
        <v>1</v>
      </c>
      <c r="B4" s="199" t="s">
        <v>2</v>
      </c>
      <c r="C4" s="199"/>
      <c r="D4" s="199"/>
      <c r="E4" s="199"/>
      <c r="F4" s="199"/>
      <c r="G4" s="199"/>
      <c r="H4" s="199"/>
      <c r="I4" s="199"/>
      <c r="J4" s="82"/>
      <c r="K4" s="82"/>
      <c r="L4" s="82"/>
      <c r="M4" s="82"/>
    </row>
    <row r="5" spans="1:19" ht="12.75" customHeight="1" x14ac:dyDescent="0.2">
      <c r="A5" s="81" t="s">
        <v>3</v>
      </c>
      <c r="B5" s="219" t="s">
        <v>4</v>
      </c>
      <c r="C5" s="219"/>
      <c r="D5" s="219"/>
      <c r="E5" s="219"/>
      <c r="F5" s="219"/>
      <c r="G5" s="219"/>
      <c r="H5" s="219"/>
      <c r="I5" s="219"/>
      <c r="J5" s="83"/>
      <c r="K5" s="83"/>
      <c r="L5" s="83"/>
      <c r="M5" s="83"/>
    </row>
    <row r="6" spans="1:19" ht="12.75" customHeight="1" x14ac:dyDescent="0.2">
      <c r="A6" s="84" t="s">
        <v>5</v>
      </c>
      <c r="B6" s="201" t="s">
        <v>162</v>
      </c>
      <c r="C6" s="201"/>
      <c r="D6" s="201"/>
      <c r="E6" s="201"/>
      <c r="F6" s="201"/>
      <c r="G6" s="201"/>
      <c r="H6" s="201"/>
      <c r="I6" s="201"/>
      <c r="J6" s="85"/>
      <c r="K6" s="86"/>
      <c r="L6" s="86"/>
      <c r="M6" s="86"/>
    </row>
    <row r="7" spans="1:19" ht="12.75" customHeight="1" x14ac:dyDescent="0.2">
      <c r="A7" s="84" t="s">
        <v>6</v>
      </c>
      <c r="B7" s="228" t="s">
        <v>128</v>
      </c>
      <c r="C7" s="228"/>
      <c r="D7" s="228"/>
      <c r="E7" s="228"/>
      <c r="F7" s="228"/>
      <c r="G7" s="228"/>
      <c r="H7" s="228"/>
      <c r="I7" s="228"/>
      <c r="J7" s="87"/>
      <c r="K7" s="87"/>
      <c r="L7" s="87"/>
      <c r="M7" s="87"/>
    </row>
    <row r="8" spans="1:19" ht="12.75" customHeight="1" x14ac:dyDescent="0.2">
      <c r="A8" s="84" t="s">
        <v>9</v>
      </c>
      <c r="B8" s="219"/>
      <c r="C8" s="219"/>
      <c r="D8" s="219"/>
      <c r="E8" s="219"/>
      <c r="F8" s="219"/>
      <c r="G8" s="219"/>
      <c r="H8" s="219"/>
      <c r="I8" s="219"/>
      <c r="J8" s="83"/>
      <c r="K8" s="83"/>
      <c r="L8" s="83"/>
      <c r="M8" s="83"/>
    </row>
    <row r="9" spans="1:19" ht="4.5" customHeight="1" thickBot="1" x14ac:dyDescent="0.25">
      <c r="A9" s="88"/>
      <c r="B9" s="89"/>
      <c r="C9" s="89"/>
      <c r="D9" s="89"/>
      <c r="E9" s="89"/>
      <c r="F9" s="89"/>
      <c r="G9" s="89"/>
      <c r="H9" s="89"/>
      <c r="I9" s="89"/>
      <c r="J9" s="83"/>
      <c r="K9" s="83"/>
      <c r="L9" s="83"/>
      <c r="M9" s="83"/>
    </row>
    <row r="10" spans="1:19" s="91" customFormat="1" ht="21.75" thickBot="1" x14ac:dyDescent="0.25">
      <c r="A10" s="220" t="s">
        <v>115</v>
      </c>
      <c r="B10" s="220"/>
      <c r="C10" s="220"/>
      <c r="D10" s="220"/>
      <c r="E10" s="220"/>
      <c r="F10" s="220"/>
      <c r="G10" s="220"/>
      <c r="H10" s="220"/>
      <c r="I10" s="220"/>
      <c r="J10" s="90"/>
      <c r="K10" s="90"/>
      <c r="L10" s="90"/>
      <c r="M10" s="90"/>
      <c r="N10" s="90"/>
      <c r="O10" s="90"/>
      <c r="P10" s="90"/>
      <c r="Q10" s="90"/>
      <c r="R10" s="90"/>
      <c r="S10" s="90"/>
    </row>
    <row r="11" spans="1:19" s="91" customFormat="1" ht="3" customHeight="1" x14ac:dyDescent="0.2">
      <c r="A11" s="92"/>
      <c r="B11" s="92"/>
      <c r="C11" s="92"/>
      <c r="D11" s="92"/>
      <c r="E11" s="92"/>
      <c r="F11" s="92"/>
      <c r="G11" s="92"/>
      <c r="H11" s="92"/>
      <c r="I11" s="92"/>
      <c r="J11" s="92"/>
      <c r="K11" s="5"/>
      <c r="L11"/>
      <c r="M11"/>
      <c r="N11"/>
      <c r="O11"/>
      <c r="P11"/>
      <c r="Q11"/>
      <c r="R11"/>
      <c r="S11"/>
    </row>
    <row r="12" spans="1:19" s="91" customFormat="1" x14ac:dyDescent="0.2">
      <c r="A12" s="194" t="s">
        <v>12</v>
      </c>
      <c r="B12" s="195" t="s">
        <v>116</v>
      </c>
      <c r="C12" s="194" t="s">
        <v>117</v>
      </c>
      <c r="D12" s="194" t="s">
        <v>118</v>
      </c>
      <c r="E12" s="194" t="s">
        <v>119</v>
      </c>
      <c r="F12" s="194" t="s">
        <v>120</v>
      </c>
      <c r="G12" s="194" t="s">
        <v>121</v>
      </c>
      <c r="H12" s="194" t="s">
        <v>122</v>
      </c>
      <c r="I12" s="194" t="s">
        <v>19</v>
      </c>
      <c r="J12" s="90"/>
      <c r="K12" s="90"/>
      <c r="L12" s="90"/>
      <c r="M12" s="90"/>
      <c r="N12" s="90"/>
      <c r="O12" s="90"/>
      <c r="P12" s="90"/>
      <c r="Q12" s="90"/>
      <c r="R12" s="90"/>
      <c r="S12" s="90"/>
    </row>
    <row r="13" spans="1:19" s="91" customFormat="1" ht="12.75" customHeight="1" x14ac:dyDescent="0.2">
      <c r="A13" s="234" t="s">
        <v>20</v>
      </c>
      <c r="B13" s="235" t="s">
        <v>129</v>
      </c>
      <c r="C13" s="93">
        <f>0.5*I13</f>
        <v>3150.9700000000003</v>
      </c>
      <c r="D13" s="94">
        <f>I13-C13</f>
        <v>3150.9700000000003</v>
      </c>
      <c r="E13" s="95"/>
      <c r="F13" s="95"/>
      <c r="G13" s="95"/>
      <c r="H13" s="96"/>
      <c r="I13" s="236">
        <f>'PLANILHA ORÇAMENTÁRIA '!K14</f>
        <v>6301.9400000000005</v>
      </c>
      <c r="J13" s="97"/>
      <c r="K13" s="98"/>
      <c r="L13" s="90"/>
      <c r="M13" s="90"/>
      <c r="N13" s="90"/>
      <c r="O13" s="90"/>
      <c r="P13" s="90"/>
      <c r="Q13" s="90"/>
      <c r="R13" s="90"/>
      <c r="S13" s="90"/>
    </row>
    <row r="14" spans="1:19" ht="4.5" customHeight="1" x14ac:dyDescent="0.2">
      <c r="A14" s="234"/>
      <c r="B14" s="235"/>
      <c r="C14" s="118">
        <v>0.5</v>
      </c>
      <c r="D14" s="120">
        <v>0.5</v>
      </c>
      <c r="E14" s="101"/>
      <c r="F14" s="101"/>
      <c r="G14" s="102"/>
      <c r="H14" s="103"/>
      <c r="I14" s="236"/>
      <c r="J14" s="97"/>
      <c r="K14" s="90"/>
      <c r="L14" s="104"/>
      <c r="M14" s="90"/>
      <c r="N14" s="90"/>
      <c r="O14" s="90"/>
      <c r="P14" s="90"/>
      <c r="Q14" s="90"/>
      <c r="R14" s="90"/>
      <c r="S14" s="90"/>
    </row>
    <row r="15" spans="1:19" ht="12.75" customHeight="1" x14ac:dyDescent="0.2">
      <c r="A15" s="234"/>
      <c r="B15" s="235"/>
      <c r="C15" s="105">
        <f>C13</f>
        <v>3150.9700000000003</v>
      </c>
      <c r="D15" s="106">
        <f>C15+D13</f>
        <v>6301.9400000000005</v>
      </c>
      <c r="E15" s="107"/>
      <c r="F15" s="107"/>
      <c r="G15" s="107"/>
      <c r="H15" s="107"/>
      <c r="I15" s="236"/>
      <c r="J15" s="97"/>
      <c r="K15" s="90"/>
      <c r="L15" s="98"/>
      <c r="M15" s="98"/>
      <c r="N15" s="90"/>
      <c r="O15" s="90"/>
      <c r="P15" s="90"/>
      <c r="Q15" s="90"/>
      <c r="R15" s="90"/>
      <c r="S15" s="90"/>
    </row>
    <row r="16" spans="1:19" s="91" customFormat="1" ht="12.75" customHeight="1" x14ac:dyDescent="0.2">
      <c r="A16" s="234" t="s">
        <v>31</v>
      </c>
      <c r="B16" s="235" t="s">
        <v>130</v>
      </c>
      <c r="C16" s="93">
        <f>0.5*I16</f>
        <v>104127.535</v>
      </c>
      <c r="D16" s="94">
        <f>I16-C16</f>
        <v>104127.535</v>
      </c>
      <c r="E16" s="95"/>
      <c r="F16" s="95"/>
      <c r="G16" s="95"/>
      <c r="H16" s="96"/>
      <c r="I16" s="236">
        <f>'PLANILHA ORÇAMENTÁRIA '!K18</f>
        <v>208255.07</v>
      </c>
      <c r="J16" s="97"/>
      <c r="K16" s="98"/>
      <c r="L16" s="90"/>
      <c r="M16" s="90"/>
      <c r="N16" s="90"/>
      <c r="O16" s="90"/>
      <c r="P16" s="90"/>
      <c r="Q16" s="90"/>
      <c r="R16" s="90"/>
      <c r="S16" s="90"/>
    </row>
    <row r="17" spans="1:19" ht="4.5" customHeight="1" x14ac:dyDescent="0.2">
      <c r="A17" s="234"/>
      <c r="B17" s="235"/>
      <c r="C17" s="99">
        <v>0.5</v>
      </c>
      <c r="D17" s="119">
        <v>0.5</v>
      </c>
      <c r="E17" s="101"/>
      <c r="F17" s="101"/>
      <c r="G17" s="102"/>
      <c r="H17" s="103"/>
      <c r="I17" s="236"/>
      <c r="J17" s="97"/>
      <c r="K17" s="90"/>
      <c r="L17" s="104"/>
      <c r="M17" s="90"/>
      <c r="N17" s="90"/>
      <c r="O17" s="90"/>
      <c r="P17" s="90"/>
      <c r="Q17" s="90"/>
      <c r="R17" s="90"/>
      <c r="S17" s="90"/>
    </row>
    <row r="18" spans="1:19" ht="12.75" customHeight="1" x14ac:dyDescent="0.2">
      <c r="A18" s="234"/>
      <c r="B18" s="235"/>
      <c r="C18" s="105">
        <f>C16</f>
        <v>104127.535</v>
      </c>
      <c r="D18" s="106">
        <f>C18+D16</f>
        <v>208255.07</v>
      </c>
      <c r="E18" s="107"/>
      <c r="F18" s="107"/>
      <c r="G18" s="107"/>
      <c r="H18" s="107"/>
      <c r="I18" s="236"/>
      <c r="J18" s="97"/>
      <c r="K18" s="90"/>
      <c r="L18" s="98"/>
      <c r="M18" s="98"/>
      <c r="N18" s="90"/>
      <c r="O18" s="90"/>
      <c r="P18" s="90"/>
      <c r="Q18" s="90"/>
      <c r="R18" s="90"/>
      <c r="S18" s="90"/>
    </row>
    <row r="19" spans="1:19" s="91" customFormat="1" ht="12.75" customHeight="1" x14ac:dyDescent="0.2">
      <c r="A19" s="234" t="s">
        <v>64</v>
      </c>
      <c r="B19" s="235" t="s">
        <v>131</v>
      </c>
      <c r="C19" s="93">
        <f>I19</f>
        <v>27579.64</v>
      </c>
      <c r="D19" s="94"/>
      <c r="E19" s="95"/>
      <c r="F19" s="95"/>
      <c r="G19" s="95"/>
      <c r="H19" s="96"/>
      <c r="I19" s="236">
        <f>'PLANILHA ORÇAMENTÁRIA '!K33</f>
        <v>27579.64</v>
      </c>
      <c r="J19" s="97"/>
      <c r="K19" s="98"/>
      <c r="L19" s="90"/>
      <c r="M19" s="90"/>
      <c r="N19" s="90"/>
      <c r="O19" s="90"/>
      <c r="P19" s="90"/>
      <c r="Q19" s="90"/>
      <c r="R19" s="90"/>
      <c r="S19" s="90"/>
    </row>
    <row r="20" spans="1:19" ht="4.5" customHeight="1" x14ac:dyDescent="0.2">
      <c r="A20" s="234"/>
      <c r="B20" s="235"/>
      <c r="C20" s="99">
        <v>1</v>
      </c>
      <c r="D20" s="100"/>
      <c r="E20" s="101"/>
      <c r="F20" s="101"/>
      <c r="G20" s="102"/>
      <c r="H20" s="103"/>
      <c r="I20" s="236"/>
      <c r="J20" s="97"/>
      <c r="K20" s="90"/>
      <c r="L20" s="104"/>
      <c r="M20" s="90"/>
      <c r="N20" s="90"/>
      <c r="O20" s="90"/>
      <c r="P20" s="90"/>
      <c r="Q20" s="90"/>
      <c r="R20" s="90"/>
      <c r="S20" s="90"/>
    </row>
    <row r="21" spans="1:19" ht="12.75" customHeight="1" x14ac:dyDescent="0.2">
      <c r="A21" s="234"/>
      <c r="B21" s="235"/>
      <c r="C21" s="105">
        <f>C19</f>
        <v>27579.64</v>
      </c>
      <c r="D21" s="106"/>
      <c r="E21" s="107"/>
      <c r="F21" s="107"/>
      <c r="G21" s="107"/>
      <c r="H21" s="107"/>
      <c r="I21" s="236"/>
      <c r="J21" s="97"/>
      <c r="K21" s="90"/>
      <c r="L21" s="98"/>
      <c r="M21" s="98"/>
      <c r="N21" s="90"/>
      <c r="O21" s="90"/>
      <c r="P21" s="90"/>
      <c r="Q21" s="90"/>
      <c r="R21" s="90"/>
      <c r="S21" s="90"/>
    </row>
    <row r="22" spans="1:19" s="91" customFormat="1" ht="12.75" customHeight="1" x14ac:dyDescent="0.2">
      <c r="A22" s="234" t="s">
        <v>86</v>
      </c>
      <c r="B22" s="235" t="s">
        <v>132</v>
      </c>
      <c r="C22" s="93">
        <f>0.4*I22</f>
        <v>60129.124000000011</v>
      </c>
      <c r="D22" s="94">
        <f>I22-C22</f>
        <v>90193.686000000016</v>
      </c>
      <c r="E22" s="95"/>
      <c r="F22" s="95"/>
      <c r="G22" s="95"/>
      <c r="H22" s="96"/>
      <c r="I22" s="236">
        <f>'PLANILHA ORÇAMENTÁRIA '!K45</f>
        <v>150322.81000000003</v>
      </c>
      <c r="J22" s="97"/>
      <c r="K22" s="98"/>
      <c r="L22" s="90"/>
      <c r="M22" s="90"/>
      <c r="N22" s="90"/>
      <c r="O22" s="90"/>
      <c r="P22" s="90"/>
      <c r="Q22" s="90"/>
      <c r="R22" s="90"/>
      <c r="S22" s="90"/>
    </row>
    <row r="23" spans="1:19" ht="4.5" customHeight="1" x14ac:dyDescent="0.2">
      <c r="A23" s="234"/>
      <c r="B23" s="235"/>
      <c r="C23" s="99">
        <v>0.4</v>
      </c>
      <c r="D23" s="119">
        <v>0.6</v>
      </c>
      <c r="E23" s="101"/>
      <c r="F23" s="101"/>
      <c r="G23" s="102"/>
      <c r="H23" s="103"/>
      <c r="I23" s="236"/>
      <c r="J23" s="97"/>
      <c r="K23" s="90"/>
      <c r="L23" s="104"/>
      <c r="M23" s="90"/>
      <c r="N23" s="90"/>
      <c r="O23" s="90"/>
      <c r="P23" s="90"/>
      <c r="Q23" s="90"/>
      <c r="R23" s="90"/>
      <c r="S23" s="90"/>
    </row>
    <row r="24" spans="1:19" ht="12.75" customHeight="1" x14ac:dyDescent="0.2">
      <c r="A24" s="234"/>
      <c r="B24" s="235"/>
      <c r="C24" s="105">
        <f>C22</f>
        <v>60129.124000000011</v>
      </c>
      <c r="D24" s="106">
        <f>C24+D22</f>
        <v>150322.81000000003</v>
      </c>
      <c r="E24" s="107"/>
      <c r="F24" s="107"/>
      <c r="G24" s="107"/>
      <c r="H24" s="107"/>
      <c r="I24" s="236"/>
      <c r="J24" s="97"/>
      <c r="K24" s="90"/>
      <c r="L24" s="98"/>
      <c r="M24" s="98"/>
      <c r="N24" s="90"/>
      <c r="O24" s="90"/>
      <c r="P24" s="90"/>
      <c r="Q24" s="90"/>
      <c r="R24" s="90"/>
      <c r="S24" s="90"/>
    </row>
    <row r="25" spans="1:19" s="91" customFormat="1" ht="12.75" customHeight="1" x14ac:dyDescent="0.2">
      <c r="A25" s="234" t="s">
        <v>95</v>
      </c>
      <c r="B25" s="235" t="s">
        <v>133</v>
      </c>
      <c r="C25" s="93">
        <f>0.15*I25</f>
        <v>22162.300500000001</v>
      </c>
      <c r="D25" s="94">
        <f>I25-C25</f>
        <v>125586.36950000002</v>
      </c>
      <c r="E25" s="95"/>
      <c r="F25" s="95"/>
      <c r="G25" s="95"/>
      <c r="H25" s="96"/>
      <c r="I25" s="236">
        <f>'PLANILHA ORÇAMENTÁRIA '!K52</f>
        <v>147748.67000000001</v>
      </c>
      <c r="J25" s="97"/>
      <c r="K25" s="98"/>
      <c r="L25" s="90"/>
      <c r="M25" s="90"/>
      <c r="N25" s="90"/>
      <c r="O25" s="90"/>
      <c r="P25" s="90"/>
      <c r="Q25" s="90"/>
      <c r="R25" s="90"/>
      <c r="S25" s="90"/>
    </row>
    <row r="26" spans="1:19" ht="4.5" customHeight="1" x14ac:dyDescent="0.2">
      <c r="A26" s="234"/>
      <c r="B26" s="235"/>
      <c r="C26" s="121">
        <v>0.15</v>
      </c>
      <c r="D26" s="120">
        <v>0.85</v>
      </c>
      <c r="E26" s="101"/>
      <c r="F26" s="101"/>
      <c r="G26" s="102"/>
      <c r="H26" s="103"/>
      <c r="I26" s="236"/>
      <c r="J26" s="97"/>
      <c r="K26" s="90"/>
      <c r="L26" s="104"/>
      <c r="M26" s="90"/>
      <c r="N26" s="90"/>
      <c r="O26" s="90"/>
      <c r="P26" s="90"/>
      <c r="Q26" s="90"/>
      <c r="R26" s="90"/>
      <c r="S26" s="90"/>
    </row>
    <row r="27" spans="1:19" ht="12.75" customHeight="1" x14ac:dyDescent="0.2">
      <c r="A27" s="234"/>
      <c r="B27" s="235"/>
      <c r="C27" s="105">
        <f>C25</f>
        <v>22162.300500000001</v>
      </c>
      <c r="D27" s="106">
        <f>C27+D25</f>
        <v>147748.67000000001</v>
      </c>
      <c r="E27" s="107"/>
      <c r="F27" s="107"/>
      <c r="G27" s="107"/>
      <c r="H27" s="107"/>
      <c r="I27" s="236"/>
      <c r="J27" s="97"/>
      <c r="K27" s="90"/>
      <c r="L27" s="98"/>
      <c r="M27" s="98"/>
      <c r="N27" s="90"/>
      <c r="O27" s="90"/>
      <c r="P27" s="90"/>
      <c r="Q27" s="90"/>
      <c r="R27" s="90"/>
      <c r="S27" s="90"/>
    </row>
    <row r="28" spans="1:19" ht="15" customHeight="1" x14ac:dyDescent="0.2">
      <c r="A28" s="114"/>
      <c r="B28" s="115" t="s">
        <v>123</v>
      </c>
      <c r="C28" s="116">
        <f>C13+C16+C19+C22+C25</f>
        <v>217149.56950000004</v>
      </c>
      <c r="D28" s="116">
        <f>D13+D16+D22+D25</f>
        <v>323058.56050000002</v>
      </c>
      <c r="E28" s="116"/>
      <c r="F28" s="116"/>
      <c r="G28" s="116"/>
      <c r="H28" s="116"/>
      <c r="I28" s="237">
        <f>SUM(I13:I27)</f>
        <v>540208.13000000012</v>
      </c>
      <c r="J28" s="90"/>
      <c r="K28" s="108"/>
      <c r="L28" s="90"/>
      <c r="M28" s="90"/>
      <c r="N28" s="90"/>
      <c r="O28" s="90"/>
      <c r="P28" s="90"/>
      <c r="Q28" s="90"/>
      <c r="R28" s="90"/>
      <c r="S28" s="90"/>
    </row>
    <row r="29" spans="1:19" ht="15" customHeight="1" x14ac:dyDescent="0.2">
      <c r="A29" s="114"/>
      <c r="B29" s="115" t="s">
        <v>124</v>
      </c>
      <c r="C29" s="117">
        <f>C28/I28</f>
        <v>0.40197390124432225</v>
      </c>
      <c r="D29" s="117">
        <f>D28/I28</f>
        <v>0.59802609875567769</v>
      </c>
      <c r="E29" s="117"/>
      <c r="F29" s="117"/>
      <c r="G29" s="117"/>
      <c r="H29" s="117"/>
      <c r="I29" s="237"/>
      <c r="J29" s="90"/>
      <c r="K29" s="108"/>
      <c r="L29" s="90"/>
      <c r="M29" s="90"/>
      <c r="N29" s="90"/>
      <c r="O29" s="90"/>
      <c r="P29" s="90"/>
      <c r="Q29" s="90"/>
      <c r="R29" s="90"/>
      <c r="S29" s="90"/>
    </row>
    <row r="30" spans="1:19" ht="15" customHeight="1" x14ac:dyDescent="0.2">
      <c r="A30" s="114"/>
      <c r="B30" s="115" t="s">
        <v>125</v>
      </c>
      <c r="C30" s="116">
        <f>C28</f>
        <v>217149.56950000004</v>
      </c>
      <c r="D30" s="116">
        <f>C30+D28</f>
        <v>540208.13000000012</v>
      </c>
      <c r="E30" s="116"/>
      <c r="F30" s="116"/>
      <c r="G30" s="116"/>
      <c r="H30" s="116"/>
      <c r="I30" s="237"/>
      <c r="J30" s="90"/>
      <c r="K30" s="108"/>
      <c r="L30" s="90"/>
      <c r="M30" s="90"/>
      <c r="N30" s="90"/>
      <c r="O30" s="90"/>
      <c r="P30" s="90"/>
      <c r="Q30" s="90"/>
      <c r="R30" s="90"/>
      <c r="S30" s="90"/>
    </row>
    <row r="31" spans="1:19" ht="15" customHeight="1" x14ac:dyDescent="0.2">
      <c r="A31" s="114"/>
      <c r="B31" s="115" t="s">
        <v>126</v>
      </c>
      <c r="C31" s="117">
        <f>C29</f>
        <v>0.40197390124432225</v>
      </c>
      <c r="D31" s="117">
        <f>C31+D29</f>
        <v>1</v>
      </c>
      <c r="E31" s="117"/>
      <c r="F31" s="117"/>
      <c r="G31" s="117"/>
      <c r="H31" s="117"/>
      <c r="I31" s="237"/>
      <c r="J31" s="90"/>
      <c r="K31" s="90"/>
      <c r="L31" s="90"/>
      <c r="M31" s="90"/>
      <c r="N31" s="90"/>
      <c r="O31" s="90"/>
      <c r="P31" s="90"/>
      <c r="Q31" s="90"/>
      <c r="R31" s="90"/>
      <c r="S31" s="90"/>
    </row>
    <row r="32" spans="1:19" ht="3" customHeight="1" x14ac:dyDescent="0.2">
      <c r="A32" s="92"/>
      <c r="B32" s="92"/>
      <c r="C32" s="92"/>
      <c r="D32" s="92"/>
      <c r="E32" s="92"/>
      <c r="F32" s="92"/>
      <c r="G32" s="92"/>
      <c r="H32" s="92"/>
      <c r="I32" s="92"/>
      <c r="J32" s="92"/>
      <c r="K32" s="5"/>
    </row>
    <row r="34" spans="2:11" s="109" customFormat="1" ht="11.25" x14ac:dyDescent="0.2">
      <c r="C34" s="110"/>
      <c r="F34" s="111"/>
      <c r="H34" s="110"/>
    </row>
    <row r="35" spans="2:11" s="109" customFormat="1" ht="11.25" x14ac:dyDescent="0.2">
      <c r="B35" s="112" t="s">
        <v>111</v>
      </c>
      <c r="F35" s="113"/>
      <c r="G35" s="112" t="s">
        <v>112</v>
      </c>
    </row>
    <row r="36" spans="2:11" s="109" customFormat="1" ht="11.25" x14ac:dyDescent="0.2">
      <c r="B36" s="113" t="s">
        <v>113</v>
      </c>
      <c r="F36" s="113"/>
      <c r="G36" s="113" t="s">
        <v>114</v>
      </c>
    </row>
    <row r="37" spans="2:11" s="109" customFormat="1" ht="11.25" x14ac:dyDescent="0.2"/>
    <row r="38" spans="2:11" x14ac:dyDescent="0.2">
      <c r="K38" s="12"/>
    </row>
  </sheetData>
  <sheetProtection selectLockedCells="1" selectUnlockedCells="1"/>
  <mergeCells count="23">
    <mergeCell ref="I19:I21"/>
    <mergeCell ref="A22:A24"/>
    <mergeCell ref="B22:B24"/>
    <mergeCell ref="I22:I24"/>
    <mergeCell ref="A25:A27"/>
    <mergeCell ref="B25:B27"/>
    <mergeCell ref="I25:I27"/>
    <mergeCell ref="A10:I10"/>
    <mergeCell ref="A13:A15"/>
    <mergeCell ref="B13:B15"/>
    <mergeCell ref="I13:I15"/>
    <mergeCell ref="I28:I31"/>
    <mergeCell ref="A16:A18"/>
    <mergeCell ref="B16:B18"/>
    <mergeCell ref="I16:I18"/>
    <mergeCell ref="A19:A21"/>
    <mergeCell ref="B19:B21"/>
    <mergeCell ref="A1:I3"/>
    <mergeCell ref="B4:I4"/>
    <mergeCell ref="B5:I5"/>
    <mergeCell ref="B6:I6"/>
    <mergeCell ref="B7:I7"/>
    <mergeCell ref="B8:I8"/>
  </mergeCells>
  <pageMargins left="0.51180555555555562" right="0.51180555555555562" top="0.78749999999999998" bottom="0.78749999999999998" header="0.51181102362204722" footer="0.51181102362204722"/>
  <pageSetup paperSize="9" firstPageNumber="0" orientation="landscape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4</vt:i4>
      </vt:variant>
      <vt:variant>
        <vt:lpstr>Intervalos Nomeados</vt:lpstr>
      </vt:variant>
      <vt:variant>
        <vt:i4>5</vt:i4>
      </vt:variant>
    </vt:vector>
  </HeadingPairs>
  <TitlesOfParts>
    <vt:vector size="9" baseType="lpstr">
      <vt:lpstr>MEMÓRIA DE CALCULO</vt:lpstr>
      <vt:lpstr>CÁLCULO BDI</vt:lpstr>
      <vt:lpstr>PLANILHA ORÇAMENTÁRIA </vt:lpstr>
      <vt:lpstr>CRONOGRAMA FÍSICO-FINANCEIRO</vt:lpstr>
      <vt:lpstr>'PLANILHA ORÇAMENTÁRIA '!Excel_BuiltIn__FilterDatabase</vt:lpstr>
      <vt:lpstr>'MEMÓRIA DE CALCULO'!Excel_BuiltIn_Print_Titles</vt:lpstr>
      <vt:lpstr>'PLANILHA ORÇAMENTÁRIA '!Excel_BuiltIn_Print_Titles</vt:lpstr>
      <vt:lpstr>'MEMÓRIA DE CALCULO'!Titulos_de_impressao</vt:lpstr>
      <vt:lpstr>'PLANILHA ORÇAMENTÁRIA 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Jordi Puglieri</dc:creator>
  <cp:lastModifiedBy>Maria Julia Martiniano</cp:lastModifiedBy>
  <cp:lastPrinted>2024-10-10T13:05:28Z</cp:lastPrinted>
  <dcterms:created xsi:type="dcterms:W3CDTF">2024-10-10T12:13:44Z</dcterms:created>
  <dcterms:modified xsi:type="dcterms:W3CDTF">2024-10-16T16:53:35Z</dcterms:modified>
</cp:coreProperties>
</file>